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\Desktop\"/>
    </mc:Choice>
  </mc:AlternateContent>
  <xr:revisionPtr revIDLastSave="0" documentId="13_ncr:1_{8D9778A0-9805-4DA4-A31B-BD2210FE76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t" sheetId="1" r:id="rId1"/>
    <sheet name="CD31" sheetId="2" r:id="rId2"/>
    <sheet name="vWF" sheetId="4" r:id="rId3"/>
    <sheet name="KDR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5" l="1"/>
  <c r="H18" i="5"/>
  <c r="G18" i="5"/>
  <c r="G8" i="5"/>
  <c r="F19" i="5"/>
  <c r="F18" i="5"/>
  <c r="F12" i="5"/>
  <c r="F9" i="5"/>
  <c r="F8" i="5"/>
  <c r="F5" i="5"/>
  <c r="F8" i="4"/>
  <c r="E19" i="5"/>
  <c r="E18" i="5"/>
  <c r="E12" i="5"/>
  <c r="D12" i="5"/>
  <c r="E9" i="5"/>
  <c r="E8" i="5"/>
  <c r="E5" i="5"/>
  <c r="D12" i="4"/>
  <c r="C20" i="2"/>
  <c r="C18" i="2"/>
  <c r="C16" i="2"/>
  <c r="C18" i="4"/>
  <c r="C15" i="4"/>
  <c r="C16" i="4"/>
  <c r="C19" i="5"/>
  <c r="C18" i="5"/>
  <c r="C17" i="5"/>
  <c r="C15" i="5"/>
  <c r="C16" i="5"/>
  <c r="C14" i="5"/>
  <c r="C13" i="5"/>
  <c r="C12" i="5"/>
  <c r="C9" i="5"/>
  <c r="C8" i="5"/>
  <c r="C5" i="5"/>
  <c r="H7" i="2" l="1"/>
  <c r="E17" i="4"/>
  <c r="F17" i="4" s="1"/>
  <c r="E18" i="4"/>
  <c r="F18" i="4" s="1"/>
  <c r="E12" i="4"/>
  <c r="C17" i="4"/>
  <c r="C14" i="4"/>
  <c r="C13" i="4"/>
  <c r="C12" i="4"/>
  <c r="E8" i="4"/>
  <c r="F4" i="4"/>
  <c r="E4" i="4"/>
  <c r="C4" i="4"/>
  <c r="C8" i="4"/>
  <c r="H17" i="4" l="1"/>
  <c r="G17" i="4"/>
  <c r="C21" i="2"/>
  <c r="C22" i="2"/>
  <c r="C19" i="2"/>
  <c r="C17" i="2"/>
  <c r="C15" i="2"/>
  <c r="C14" i="2"/>
  <c r="C13" i="2"/>
  <c r="C12" i="2"/>
  <c r="D12" i="2" s="1"/>
  <c r="C8" i="2"/>
  <c r="C7" i="2"/>
  <c r="C5" i="2"/>
  <c r="C3" i="2"/>
  <c r="F12" i="4" l="1"/>
  <c r="D3" i="2"/>
  <c r="E3" i="2" s="1"/>
  <c r="F3" i="2" s="1"/>
  <c r="E21" i="2"/>
  <c r="F21" i="2" s="1"/>
  <c r="E12" i="2"/>
  <c r="F12" i="2" s="1"/>
  <c r="E22" i="2"/>
  <c r="F22" i="2" s="1"/>
  <c r="E20" i="2"/>
  <c r="F20" i="2" s="1"/>
  <c r="E19" i="2"/>
  <c r="F19" i="2" s="1"/>
  <c r="G44" i="1"/>
  <c r="G36" i="1"/>
  <c r="G40" i="1"/>
  <c r="G38" i="1"/>
  <c r="H19" i="2" l="1"/>
  <c r="G19" i="2"/>
  <c r="E8" i="2"/>
  <c r="F8" i="2" s="1"/>
  <c r="E7" i="2"/>
  <c r="F7" i="2" s="1"/>
  <c r="G7" i="2" l="1"/>
</calcChain>
</file>

<file path=xl/sharedStrings.xml><?xml version="1.0" encoding="utf-8"?>
<sst xmlns="http://schemas.openxmlformats.org/spreadsheetml/2006/main" count="659" uniqueCount="140">
  <si>
    <t>Well</t>
  </si>
  <si>
    <t>Fluor</t>
  </si>
  <si>
    <t>Target</t>
  </si>
  <si>
    <t>Content</t>
  </si>
  <si>
    <t>Sample</t>
  </si>
  <si>
    <t>Cq</t>
  </si>
  <si>
    <t>Cq Mean</t>
  </si>
  <si>
    <t>A01</t>
  </si>
  <si>
    <t>SYBR</t>
  </si>
  <si>
    <t>B2M</t>
  </si>
  <si>
    <t>Unkn</t>
  </si>
  <si>
    <t>HD1 d17</t>
  </si>
  <si>
    <t>A02</t>
  </si>
  <si>
    <t>HD7 d17</t>
  </si>
  <si>
    <t>A03</t>
  </si>
  <si>
    <t>HD10 d17</t>
  </si>
  <si>
    <t>N/A</t>
  </si>
  <si>
    <t>A04</t>
  </si>
  <si>
    <t>HD11 d17</t>
  </si>
  <si>
    <t>A05</t>
  </si>
  <si>
    <t>HD12 d7</t>
  </si>
  <si>
    <t>A06</t>
  </si>
  <si>
    <t>HD13 d7</t>
  </si>
  <si>
    <t>A07</t>
  </si>
  <si>
    <t>HD12 d17</t>
  </si>
  <si>
    <t>A08</t>
  </si>
  <si>
    <t>HD11 d31</t>
  </si>
  <si>
    <t>A09</t>
  </si>
  <si>
    <t>HD1 d31</t>
  </si>
  <si>
    <t>A10</t>
  </si>
  <si>
    <t>HD7 d31</t>
  </si>
  <si>
    <t>A11</t>
  </si>
  <si>
    <t>HD8 d31</t>
  </si>
  <si>
    <t>A12</t>
  </si>
  <si>
    <t>ACVD MIX1</t>
  </si>
  <si>
    <t>B01</t>
  </si>
  <si>
    <t>ACVD MIX2</t>
  </si>
  <si>
    <t>B02</t>
  </si>
  <si>
    <t>B03</t>
  </si>
  <si>
    <t>B04</t>
  </si>
  <si>
    <t>ACVD PZ1</t>
  </si>
  <si>
    <t>B05</t>
  </si>
  <si>
    <t>B06</t>
  </si>
  <si>
    <t>B07</t>
  </si>
  <si>
    <t>ACVD PZ2</t>
  </si>
  <si>
    <t>B08</t>
  </si>
  <si>
    <t>B09</t>
  </si>
  <si>
    <t>B10</t>
  </si>
  <si>
    <t>ENDO UNR31</t>
  </si>
  <si>
    <t>B11</t>
  </si>
  <si>
    <t>B12</t>
  </si>
  <si>
    <t>C01</t>
  </si>
  <si>
    <t>C02</t>
  </si>
  <si>
    <t>CD31</t>
  </si>
  <si>
    <t>HD1 17d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</si>
  <si>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</si>
  <si>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</si>
  <si>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</si>
  <si>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</si>
  <si>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</si>
  <si>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</si>
  <si>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</si>
  <si>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</si>
  <si>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</si>
  <si>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</si>
  <si>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</si>
  <si>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</si>
  <si>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</si>
  <si>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</si>
  <si>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</si>
  <si>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</si>
  <si>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</si>
  <si>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</si>
  <si>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VEGF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</si>
  <si>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</si>
  <si>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</si>
  <si>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</si>
  <si>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</si>
  <si>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</si>
  <si>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</si>
  <si>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</si>
  <si>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</si>
  <si>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</si>
  <si>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</si>
  <si>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</si>
  <si>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</si>
  <si>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</si>
  <si>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</si>
  <si>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</si>
  <si>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</si>
  <si>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</si>
  <si>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vWF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</si>
  <si>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</si>
  <si>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</si>
  <si>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</si>
  <si>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</si>
  <si>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</si>
  <si>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</si>
  <si>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</si>
  <si>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</si>
  <si>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</si>
  <si>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</si>
  <si>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</si>
  <si>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</si>
  <si>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</si>
  <si>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</si>
  <si>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</si>
  <si>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</si>
  <si>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</si>
  <si>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</si>
  <si>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KDR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</si>
  <si>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</si>
  <si>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</si>
  <si>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</si>
  <si>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</si>
  <si>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</si>
  <si>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</si>
  <si>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</si>
  <si>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</si>
  <si>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</si>
  <si>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</si>
  <si>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</si>
  <si>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</si>
  <si>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</si>
  <si>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</si>
  <si>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</si>
  <si>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</si>
  <si>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 xml:space="preserve">Ct Mean </t>
  </si>
  <si>
    <t>ΔCt</t>
  </si>
  <si>
    <t>ΔΔCt</t>
  </si>
  <si>
    <t>RQ</t>
  </si>
  <si>
    <t>NO B2M</t>
  </si>
  <si>
    <t>ΔCt mean</t>
  </si>
  <si>
    <t>ST.DV.</t>
  </si>
  <si>
    <t>HD early</t>
  </si>
  <si>
    <t>HD late</t>
  </si>
  <si>
    <t>RQ mean</t>
  </si>
  <si>
    <t>DV.ST.</t>
  </si>
  <si>
    <t>ACVD early</t>
  </si>
  <si>
    <t>ACVD 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</si>
</sst>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4DC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33CC3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7" borderId="0" xfId="0" applyFont="1" applyFill="1" applyAlignment="1">
      <alignment horizontal="center"/>
    </xf>
    <xf numFmtId="0" fontId="0" fillId="8" borderId="0" xfId="0" applyFont="1" applyFill="1" applyAlignment="1">
      <alignment horizontal="center"/>
    </xf>
    <xf numFmtId="0" fontId="0" fillId="9" borderId="0" xfId="0" applyFont="1" applyFill="1" applyAlignment="1">
      <alignment horizontal="center"/>
    </xf>
    <xf numFmtId="0" fontId="0" fillId="10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2" fillId="11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33"/>
      <color rgb="FFE4DC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'CD31'!$A$26:$A$27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'CD31'!$C$26:$C$27</c:f>
                <c:numCache>
                  <c:formatCode>General</c:formatCode>
                  <c:ptCount val="2"/>
                  <c:pt idx="1">
                    <c:v>1.1642135623730971</c:v>
                  </c:pt>
                </c:numCache>
              </c:numRef>
            </c:plus>
            <c:minus>
              <c:numRef>
                <c:f>'CD31'!$C$26:$C$27</c:f>
                <c:numCache>
                  <c:formatCode>General</c:formatCode>
                  <c:ptCount val="2"/>
                  <c:pt idx="1">
                    <c:v>1.1642135623730971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'CD31'!$A$26:$A$27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cat>
          <c:val>
            <c:numRef>
              <c:f>'CD31'!$B$26:$B$27</c:f>
              <c:numCache>
                <c:formatCode>General</c:formatCode>
                <c:ptCount val="2"/>
                <c:pt idx="0">
                  <c:v>1</c:v>
                </c:pt>
                <c:pt idx="1">
                  <c:v>1.6642135623730965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4-440F-8ECD-6B16FF83F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'CD31'!$A$32:$A$33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'CD31'!$C$32:$C$33</c:f>
                <c:numCache>
                  <c:formatCode>General</c:formatCode>
                  <c:ptCount val="2"/>
                  <c:pt idx="1">
                    <c:v>3.1071220090461509</c:v>
                  </c:pt>
                </c:numCache>
              </c:numRef>
            </c:plus>
            <c:minus>
              <c:numRef>
                <c:f>'CD31'!$C$32:$C$33</c:f>
                <c:numCache>
                  <c:formatCode>General</c:formatCode>
                  <c:ptCount val="2"/>
                  <c:pt idx="1">
                    <c:v>3.1071220090461509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'CD31'!$A$32:$A$33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cat>
          <c:val>
            <c:numRef>
              <c:f>'CD31'!$B$32:$B$33</c:f>
              <c:numCache>
                <c:formatCode>General</c:formatCode>
                <c:ptCount val="2"/>
                <c:pt idx="0">
                  <c:v>1</c:v>
                </c:pt>
                <c:pt idx="1">
                  <c:v>23.312054539870672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23-4793-BB03-7C8D28A90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vWF!$A$26:$A$27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vWF!$C$26:$C$27</c:f>
                <c:numCache>
                  <c:formatCode>General</c:formatCode>
                  <c:ptCount val="2"/>
                </c:numCache>
              </c:numRef>
            </c:plus>
            <c:minus>
              <c:numRef>
                <c:f>vWF!$C$26:$C$27</c:f>
                <c:numCache>
                  <c:formatCode>General</c:formatCode>
                  <c:ptCount val="2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vWF!$A$26:$A$27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cat>
          <c:val>
            <c:numRef>
              <c:f>vWF!$B$26:$B$27</c:f>
              <c:numCache>
                <c:formatCode>General</c:formatCode>
                <c:ptCount val="2"/>
                <c:pt idx="0">
                  <c:v>1</c:v>
                </c:pt>
                <c:pt idx="1">
                  <c:v>1625719746726120.3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D1-4EC7-8FEE-2B1E0CD4E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vWF!$A$32:$A$33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vWF!$C$32:$C$33</c:f>
                <c:numCache>
                  <c:formatCode>General</c:formatCode>
                  <c:ptCount val="2"/>
                  <c:pt idx="1">
                    <c:v>1867.9927143448162</c:v>
                  </c:pt>
                </c:numCache>
              </c:numRef>
            </c:plus>
            <c:minus>
              <c:numRef>
                <c:f>vWF!$C$32:$C$33</c:f>
                <c:numCache>
                  <c:formatCode>General</c:formatCode>
                  <c:ptCount val="2"/>
                  <c:pt idx="1">
                    <c:v>1867.9927143448162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vWF!$A$32:$A$33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cat>
          <c:val>
            <c:numRef>
              <c:f>vWF!$B$32:$B$33</c:f>
              <c:numCache>
                <c:formatCode>General</c:formatCode>
                <c:ptCount val="2"/>
                <c:pt idx="0">
                  <c:v>1</c:v>
                </c:pt>
                <c:pt idx="1">
                  <c:v>6451.8084441625015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513-9771-D14ED05D8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KDR!$A$26:$A$27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KDR!$C$26:$C$27</c:f>
                <c:numCache>
                  <c:formatCode>General</c:formatCode>
                  <c:ptCount val="2"/>
                  <c:pt idx="1">
                    <c:v>2.0119924678868414E-2</c:v>
                  </c:pt>
                </c:numCache>
              </c:numRef>
            </c:plus>
            <c:minus>
              <c:numRef>
                <c:f>KDR!$C$26:$C$27</c:f>
                <c:numCache>
                  <c:formatCode>General</c:formatCode>
                  <c:ptCount val="2"/>
                  <c:pt idx="1">
                    <c:v>2.0119924678868414E-2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KDR!$A$26:$A$27</c:f>
              <c:strCache>
                <c:ptCount val="2"/>
                <c:pt idx="0">
                  <c:v>HD early</c:v>
                </c:pt>
                <c:pt idx="1">
                  <c:v>HD late</c:v>
                </c:pt>
              </c:strCache>
            </c:strRef>
          </c:cat>
          <c:val>
            <c:numRef>
              <c:f>KDR!$B$26:$B$27</c:f>
              <c:numCache>
                <c:formatCode>General</c:formatCode>
                <c:ptCount val="2"/>
                <c:pt idx="0">
                  <c:v>1</c:v>
                </c:pt>
                <c:pt idx="1">
                  <c:v>2.0266101278553345E-2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39-4018-BBED-5B8E9E12A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KDR!$A$32:$A$33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KDR!$C$32:$C$33</c:f>
                <c:numCache>
                  <c:formatCode>General</c:formatCode>
                  <c:ptCount val="2"/>
                  <c:pt idx="1">
                    <c:v>6.3199596249868799</c:v>
                  </c:pt>
                </c:numCache>
              </c:numRef>
            </c:plus>
            <c:minus>
              <c:numRef>
                <c:f>KDR!$C$32:$C$33</c:f>
                <c:numCache>
                  <c:formatCode>General</c:formatCode>
                  <c:ptCount val="2"/>
                  <c:pt idx="1">
                    <c:v>6.3199596249868799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KDR!$A$32:$A$33</c:f>
              <c:strCache>
                <c:ptCount val="2"/>
                <c:pt idx="0">
                  <c:v>ACVD early</c:v>
                </c:pt>
                <c:pt idx="1">
                  <c:v>ACVD late</c:v>
                </c:pt>
              </c:strCache>
            </c:strRef>
          </c:cat>
          <c:val>
            <c:numRef>
              <c:f>KDR!$B$32:$B$33</c:f>
              <c:numCache>
                <c:formatCode>General</c:formatCode>
                <c:ptCount val="2"/>
                <c:pt idx="0">
                  <c:v>1</c:v>
                </c:pt>
                <c:pt idx="1">
                  <c:v>55.499965426203381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C7-4F10-977F-EA6EFB08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8523215"/>
        <c:axId val="1090311935"/>
      </c:barChart>
      <c:catAx>
        <c:axId val="100852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0311935"/>
        <c:crosses val="autoZero"/>
        <c:auto val="1"/>
        <c:lblAlgn val="ctr"/>
        <c:lblOffset val="100"/>
        <c:noMultiLvlLbl val="0"/>
      </c:catAx>
      <c:valAx>
        <c:axId val="1090311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0852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22</xdr:row>
      <xdr:rowOff>176212</xdr:rowOff>
    </xdr:from>
    <xdr:to>
      <xdr:col>10</xdr:col>
      <xdr:colOff>219075</xdr:colOff>
      <xdr:row>35</xdr:row>
      <xdr:rowOff>171450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CC68CB6-C6A1-4CEE-B48B-894A35922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37</xdr:row>
      <xdr:rowOff>0</xdr:rowOff>
    </xdr:from>
    <xdr:to>
      <xdr:col>10</xdr:col>
      <xdr:colOff>180975</xdr:colOff>
      <xdr:row>49</xdr:row>
      <xdr:rowOff>185738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3E1F999-5015-453B-BEC7-3DFF0B9EB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22</xdr:row>
      <xdr:rowOff>176212</xdr:rowOff>
    </xdr:from>
    <xdr:to>
      <xdr:col>10</xdr:col>
      <xdr:colOff>219075</xdr:colOff>
      <xdr:row>35</xdr:row>
      <xdr:rowOff>171450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BB98165-B74C-4137-B9F5-16A0EE8E2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37</xdr:row>
      <xdr:rowOff>0</xdr:rowOff>
    </xdr:from>
    <xdr:to>
      <xdr:col>10</xdr:col>
      <xdr:colOff>180975</xdr:colOff>
      <xdr:row>49</xdr:row>
      <xdr:rowOff>185738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D14F3811-0DF9-480C-8336-6516105402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23</xdr:row>
      <xdr:rowOff>33337</xdr:rowOff>
    </xdr:from>
    <xdr:to>
      <xdr:col>9</xdr:col>
      <xdr:colOff>285750</xdr:colOff>
      <xdr:row>36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203F201-7E2E-4137-A93E-BC5CC9C50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37</xdr:row>
      <xdr:rowOff>0</xdr:rowOff>
    </xdr:from>
    <xdr:to>
      <xdr:col>10</xdr:col>
      <xdr:colOff>180975</xdr:colOff>
      <xdr:row>49</xdr:row>
      <xdr:rowOff>185738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00D75AC-33AA-490B-BEA1-6CA4F527F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topLeftCell="A3" workbookViewId="0">
      <selection activeCell="I25" sqref="I25"/>
    </sheetView>
  </sheetViews>
  <sheetFormatPr defaultRowHeight="15" x14ac:dyDescent="0.25"/>
  <cols>
    <col min="1" max="4" width="9.140625" style="1"/>
    <col min="5" max="5" width="12.42578125" style="1" bestFit="1" customWidth="1"/>
    <col min="6" max="16384" width="9.140625" style="1"/>
  </cols>
  <sheetData>
    <row r="1" spans="1:9" ht="1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</row>
    <row r="2" spans="1:9" x14ac:dyDescent="0.25">
      <c r="A2" s="1" t="s">
        <v>7</v>
      </c>
      <c r="B2" s="1" t="s">
        <v>8</v>
      </c>
      <c r="C2" s="1" t="s">
        <v>9</v>
      </c>
      <c r="D2" s="1" t="s">
        <v>10</v>
      </c>
      <c r="E2" s="3" t="s">
        <v>11</v>
      </c>
      <c r="F2" s="4">
        <v>32.92</v>
      </c>
    </row>
    <row r="3" spans="1:9" x14ac:dyDescent="0.25">
      <c r="A3" s="1" t="s">
        <v>12</v>
      </c>
      <c r="B3" s="1" t="s">
        <v>8</v>
      </c>
      <c r="C3" s="1" t="s">
        <v>9</v>
      </c>
      <c r="D3" s="1" t="s">
        <v>10</v>
      </c>
      <c r="E3" s="5" t="s">
        <v>13</v>
      </c>
      <c r="F3" s="6">
        <v>25.4</v>
      </c>
    </row>
    <row r="4" spans="1:9" x14ac:dyDescent="0.25">
      <c r="A4" s="1" t="s">
        <v>14</v>
      </c>
      <c r="B4" s="1" t="s">
        <v>8</v>
      </c>
      <c r="C4" s="1" t="s">
        <v>9</v>
      </c>
      <c r="D4" s="1" t="s">
        <v>10</v>
      </c>
      <c r="E4" s="29" t="s">
        <v>15</v>
      </c>
      <c r="F4" s="18" t="s">
        <v>16</v>
      </c>
    </row>
    <row r="5" spans="1:9" x14ac:dyDescent="0.25">
      <c r="A5" s="1" t="s">
        <v>17</v>
      </c>
      <c r="B5" s="1" t="s">
        <v>8</v>
      </c>
      <c r="C5" s="1" t="s">
        <v>9</v>
      </c>
      <c r="D5" s="1" t="s">
        <v>10</v>
      </c>
      <c r="E5" s="5" t="s">
        <v>18</v>
      </c>
      <c r="F5" s="6">
        <v>36.26</v>
      </c>
    </row>
    <row r="6" spans="1:9" x14ac:dyDescent="0.25">
      <c r="A6" s="1" t="s">
        <v>19</v>
      </c>
      <c r="B6" s="1" t="s">
        <v>8</v>
      </c>
      <c r="C6" s="1" t="s">
        <v>9</v>
      </c>
      <c r="D6" s="1" t="s">
        <v>10</v>
      </c>
      <c r="E6" s="29" t="s">
        <v>20</v>
      </c>
      <c r="F6" s="18" t="s">
        <v>16</v>
      </c>
    </row>
    <row r="7" spans="1:9" x14ac:dyDescent="0.25">
      <c r="A7" s="1" t="s">
        <v>21</v>
      </c>
      <c r="B7" s="1" t="s">
        <v>8</v>
      </c>
      <c r="C7" s="1" t="s">
        <v>9</v>
      </c>
      <c r="D7" s="1" t="s">
        <v>10</v>
      </c>
      <c r="E7" s="5" t="s">
        <v>22</v>
      </c>
      <c r="F7" s="6">
        <v>29.7</v>
      </c>
    </row>
    <row r="8" spans="1:9" x14ac:dyDescent="0.25">
      <c r="A8" s="1" t="s">
        <v>23</v>
      </c>
      <c r="B8" s="1" t="s">
        <v>8</v>
      </c>
      <c r="C8" s="1" t="s">
        <v>9</v>
      </c>
      <c r="D8" s="1" t="s">
        <v>10</v>
      </c>
      <c r="E8" s="29" t="s">
        <v>24</v>
      </c>
      <c r="F8" s="18" t="s">
        <v>16</v>
      </c>
    </row>
    <row r="9" spans="1:9" x14ac:dyDescent="0.25">
      <c r="A9" s="1" t="s">
        <v>25</v>
      </c>
      <c r="B9" s="1" t="s">
        <v>8</v>
      </c>
      <c r="C9" s="1" t="s">
        <v>9</v>
      </c>
      <c r="D9" s="1" t="s">
        <v>10</v>
      </c>
      <c r="E9" s="5" t="s">
        <v>26</v>
      </c>
      <c r="F9" s="6">
        <v>40.479999999999997</v>
      </c>
    </row>
    <row r="10" spans="1:9" x14ac:dyDescent="0.25">
      <c r="A10" s="1" t="s">
        <v>27</v>
      </c>
      <c r="B10" s="1" t="s">
        <v>8</v>
      </c>
      <c r="C10" s="1" t="s">
        <v>9</v>
      </c>
      <c r="D10" s="1" t="s">
        <v>10</v>
      </c>
      <c r="E10" s="5" t="s">
        <v>28</v>
      </c>
      <c r="F10" s="6">
        <v>31.54</v>
      </c>
    </row>
    <row r="11" spans="1:9" x14ac:dyDescent="0.25">
      <c r="A11" s="1" t="s">
        <v>29</v>
      </c>
      <c r="B11" s="1" t="s">
        <v>8</v>
      </c>
      <c r="C11" s="1" t="s">
        <v>9</v>
      </c>
      <c r="D11" s="1" t="s">
        <v>10</v>
      </c>
      <c r="E11" s="5" t="s">
        <v>30</v>
      </c>
      <c r="F11" s="6">
        <v>22.9</v>
      </c>
    </row>
    <row r="12" spans="1:9" x14ac:dyDescent="0.25">
      <c r="A12" s="1" t="s">
        <v>31</v>
      </c>
      <c r="B12" s="1" t="s">
        <v>8</v>
      </c>
      <c r="C12" s="1" t="s">
        <v>9</v>
      </c>
      <c r="D12" s="1" t="s">
        <v>10</v>
      </c>
      <c r="E12" s="5" t="s">
        <v>32</v>
      </c>
      <c r="F12" s="6">
        <v>40.94</v>
      </c>
    </row>
    <row r="13" spans="1:9" x14ac:dyDescent="0.25">
      <c r="A13" s="1" t="s">
        <v>33</v>
      </c>
      <c r="B13" s="1" t="s">
        <v>8</v>
      </c>
      <c r="C13" s="1" t="s">
        <v>9</v>
      </c>
      <c r="D13" s="1" t="s">
        <v>10</v>
      </c>
      <c r="E13" s="5" t="s">
        <v>34</v>
      </c>
      <c r="F13" s="6">
        <v>34.56</v>
      </c>
    </row>
    <row r="14" spans="1:9" x14ac:dyDescent="0.25">
      <c r="A14" s="1" t="s">
        <v>35</v>
      </c>
      <c r="B14" s="1" t="s">
        <v>8</v>
      </c>
      <c r="C14" s="1" t="s">
        <v>9</v>
      </c>
      <c r="D14" s="1" t="s">
        <v>10</v>
      </c>
      <c r="E14" s="5" t="s">
        <v>36</v>
      </c>
      <c r="F14" s="6">
        <v>32.61</v>
      </c>
    </row>
    <row r="15" spans="1:9" x14ac:dyDescent="0.25">
      <c r="A15" s="1" t="s">
        <v>37</v>
      </c>
      <c r="B15" s="1" t="s">
        <v>8</v>
      </c>
      <c r="C15" s="1" t="s">
        <v>9</v>
      </c>
      <c r="D15" s="1" t="s">
        <v>10</v>
      </c>
      <c r="E15" s="5" t="s">
        <v>36</v>
      </c>
      <c r="F15" s="6">
        <v>33.33</v>
      </c>
    </row>
    <row r="16" spans="1:9" x14ac:dyDescent="0.25">
      <c r="A16" s="1" t="s">
        <v>38</v>
      </c>
      <c r="B16" s="1" t="s">
        <v>8</v>
      </c>
      <c r="C16" s="1" t="s">
        <v>9</v>
      </c>
      <c r="D16" s="1" t="s">
        <v>10</v>
      </c>
      <c r="E16" s="5" t="s">
        <v>36</v>
      </c>
      <c r="F16" s="6">
        <v>31.9</v>
      </c>
    </row>
    <row r="17" spans="1:6" x14ac:dyDescent="0.25">
      <c r="A17" s="1" t="s">
        <v>39</v>
      </c>
      <c r="B17" s="1" t="s">
        <v>8</v>
      </c>
      <c r="C17" s="1" t="s">
        <v>9</v>
      </c>
      <c r="D17" s="1" t="s">
        <v>10</v>
      </c>
      <c r="E17" s="5" t="s">
        <v>40</v>
      </c>
      <c r="F17" s="18" t="s">
        <v>16</v>
      </c>
    </row>
    <row r="18" spans="1:6" x14ac:dyDescent="0.25">
      <c r="A18" s="1" t="s">
        <v>41</v>
      </c>
      <c r="B18" s="1" t="s">
        <v>8</v>
      </c>
      <c r="C18" s="1" t="s">
        <v>9</v>
      </c>
      <c r="D18" s="1" t="s">
        <v>10</v>
      </c>
      <c r="E18" s="5" t="s">
        <v>40</v>
      </c>
      <c r="F18" s="18" t="s">
        <v>16</v>
      </c>
    </row>
    <row r="19" spans="1:6" x14ac:dyDescent="0.25">
      <c r="A19" s="1" t="s">
        <v>42</v>
      </c>
      <c r="B19" s="1" t="s">
        <v>8</v>
      </c>
      <c r="C19" s="1" t="s">
        <v>9</v>
      </c>
      <c r="D19" s="1" t="s">
        <v>10</v>
      </c>
      <c r="E19" s="5" t="s">
        <v>40</v>
      </c>
      <c r="F19" s="6">
        <v>33.200000000000003</v>
      </c>
    </row>
    <row r="20" spans="1:6" x14ac:dyDescent="0.25">
      <c r="A20" s="1" t="s">
        <v>43</v>
      </c>
      <c r="B20" s="1" t="s">
        <v>8</v>
      </c>
      <c r="C20" s="1" t="s">
        <v>9</v>
      </c>
      <c r="D20" s="1" t="s">
        <v>10</v>
      </c>
      <c r="E20" s="5" t="s">
        <v>44</v>
      </c>
      <c r="F20" s="6">
        <v>32.93</v>
      </c>
    </row>
    <row r="21" spans="1:6" x14ac:dyDescent="0.25">
      <c r="A21" s="1" t="s">
        <v>45</v>
      </c>
      <c r="B21" s="1" t="s">
        <v>8</v>
      </c>
      <c r="C21" s="1" t="s">
        <v>9</v>
      </c>
      <c r="D21" s="1" t="s">
        <v>10</v>
      </c>
      <c r="E21" s="5" t="s">
        <v>44</v>
      </c>
      <c r="F21" s="6">
        <v>27.8</v>
      </c>
    </row>
    <row r="22" spans="1:6" x14ac:dyDescent="0.25">
      <c r="A22" s="1" t="s">
        <v>46</v>
      </c>
      <c r="B22" s="1" t="s">
        <v>8</v>
      </c>
      <c r="C22" s="1" t="s">
        <v>9</v>
      </c>
      <c r="D22" s="1" t="s">
        <v>10</v>
      </c>
      <c r="E22" s="5" t="s">
        <v>44</v>
      </c>
      <c r="F22" s="18" t="s">
        <v>16</v>
      </c>
    </row>
    <row r="23" spans="1:6" x14ac:dyDescent="0.25">
      <c r="A23" s="1" t="s">
        <v>47</v>
      </c>
      <c r="B23" s="1" t="s">
        <v>8</v>
      </c>
      <c r="C23" s="1" t="s">
        <v>9</v>
      </c>
      <c r="D23" s="1" t="s">
        <v>10</v>
      </c>
      <c r="E23" s="5" t="s">
        <v>48</v>
      </c>
      <c r="F23" s="18" t="s">
        <v>16</v>
      </c>
    </row>
    <row r="24" spans="1:6" x14ac:dyDescent="0.25">
      <c r="A24" s="1" t="s">
        <v>49</v>
      </c>
      <c r="B24" s="1" t="s">
        <v>8</v>
      </c>
      <c r="C24" s="1" t="s">
        <v>9</v>
      </c>
      <c r="D24" s="1" t="s">
        <v>10</v>
      </c>
      <c r="E24" s="5" t="s">
        <v>48</v>
      </c>
      <c r="F24" s="6">
        <v>34.58</v>
      </c>
    </row>
    <row r="25" spans="1:6" x14ac:dyDescent="0.25">
      <c r="A25" s="1" t="s">
        <v>50</v>
      </c>
      <c r="B25" s="1" t="s">
        <v>8</v>
      </c>
      <c r="C25" s="1" t="s">
        <v>9</v>
      </c>
      <c r="D25" s="1" t="s">
        <v>10</v>
      </c>
      <c r="E25" s="5" t="s">
        <v>48</v>
      </c>
      <c r="F25" s="6">
        <v>30.76</v>
      </c>
    </row>
    <row r="26" spans="1:6" ht="15.75" thickBot="1" x14ac:dyDescent="0.3">
      <c r="A26" s="1" t="s">
        <v>51</v>
      </c>
      <c r="B26" s="1" t="s">
        <v>8</v>
      </c>
      <c r="C26" s="1" t="s">
        <v>9</v>
      </c>
      <c r="D26" s="1" t="s">
        <v>10</v>
      </c>
      <c r="E26" s="7" t="s">
        <v>48</v>
      </c>
      <c r="F26" s="8">
        <v>30.84</v>
      </c>
    </row>
    <row r="27" spans="1:6" x14ac:dyDescent="0.25">
      <c r="A27" s="1" t="s">
        <v>52</v>
      </c>
      <c r="B27" s="1" t="s">
        <v>8</v>
      </c>
      <c r="C27" s="1" t="s">
        <v>53</v>
      </c>
      <c r="D27" s="1" t="s">
        <v>10</v>
      </c>
      <c r="E27" s="3" t="s">
        <v>54</v>
      </c>
      <c r="F27" s="4">
        <v>25.01</v>
      </c>
    </row>
    <row r="28" spans="1:6" x14ac:dyDescent="0.25">
      <c r="A28" s="1" t="s">
        <v>55</v>
      </c>
      <c r="B28" s="1" t="s">
        <v>8</v>
      </c>
      <c r="C28" s="1" t="s">
        <v>53</v>
      </c>
      <c r="D28" s="1" t="s">
        <v>10</v>
      </c>
      <c r="E28" s="29" t="s">
        <v>15</v>
      </c>
      <c r="F28" s="6">
        <v>29.8</v>
      </c>
    </row>
    <row r="29" spans="1:6" x14ac:dyDescent="0.25">
      <c r="A29" s="1" t="s">
        <v>56</v>
      </c>
      <c r="B29" s="1" t="s">
        <v>8</v>
      </c>
      <c r="C29" s="1" t="s">
        <v>53</v>
      </c>
      <c r="D29" s="1" t="s">
        <v>10</v>
      </c>
      <c r="E29" s="5" t="s">
        <v>18</v>
      </c>
      <c r="F29" s="6">
        <v>28.21</v>
      </c>
    </row>
    <row r="30" spans="1:6" x14ac:dyDescent="0.25">
      <c r="A30" s="1" t="s">
        <v>57</v>
      </c>
      <c r="B30" s="1" t="s">
        <v>8</v>
      </c>
      <c r="C30" s="1" t="s">
        <v>53</v>
      </c>
      <c r="D30" s="1" t="s">
        <v>10</v>
      </c>
      <c r="E30" s="29" t="s">
        <v>24</v>
      </c>
      <c r="F30" s="6">
        <v>28.78</v>
      </c>
    </row>
    <row r="31" spans="1:6" x14ac:dyDescent="0.25">
      <c r="A31" s="1" t="s">
        <v>58</v>
      </c>
      <c r="B31" s="1" t="s">
        <v>8</v>
      </c>
      <c r="C31" s="1" t="s">
        <v>53</v>
      </c>
      <c r="D31" s="1" t="s">
        <v>10</v>
      </c>
      <c r="E31" s="5" t="s">
        <v>26</v>
      </c>
      <c r="F31" s="6">
        <v>33.5</v>
      </c>
    </row>
    <row r="32" spans="1:6" x14ac:dyDescent="0.25">
      <c r="A32" s="1" t="s">
        <v>59</v>
      </c>
      <c r="B32" s="1" t="s">
        <v>8</v>
      </c>
      <c r="C32" s="1" t="s">
        <v>53</v>
      </c>
      <c r="D32" s="1" t="s">
        <v>10</v>
      </c>
      <c r="E32" s="5" t="s">
        <v>28</v>
      </c>
      <c r="F32" s="6">
        <v>22.06</v>
      </c>
    </row>
    <row r="33" spans="1:7" x14ac:dyDescent="0.25">
      <c r="A33" s="1" t="s">
        <v>60</v>
      </c>
      <c r="B33" s="1" t="s">
        <v>8</v>
      </c>
      <c r="C33" s="1" t="s">
        <v>53</v>
      </c>
      <c r="D33" s="1" t="s">
        <v>10</v>
      </c>
      <c r="E33" s="5" t="s">
        <v>34</v>
      </c>
      <c r="F33" s="6">
        <v>24.99</v>
      </c>
    </row>
    <row r="34" spans="1:7" x14ac:dyDescent="0.25">
      <c r="A34" s="1" t="s">
        <v>61</v>
      </c>
      <c r="B34" s="1" t="s">
        <v>8</v>
      </c>
      <c r="C34" s="1" t="s">
        <v>53</v>
      </c>
      <c r="D34" s="1" t="s">
        <v>10</v>
      </c>
      <c r="E34" s="5" t="s">
        <v>36</v>
      </c>
      <c r="F34" s="11">
        <v>30.41</v>
      </c>
    </row>
    <row r="35" spans="1:7" x14ac:dyDescent="0.25">
      <c r="A35" s="1" t="s">
        <v>62</v>
      </c>
      <c r="B35" s="1" t="s">
        <v>8</v>
      </c>
      <c r="C35" s="1" t="s">
        <v>53</v>
      </c>
      <c r="D35" s="1" t="s">
        <v>10</v>
      </c>
      <c r="E35" s="5" t="s">
        <v>36</v>
      </c>
      <c r="F35" s="11">
        <v>29.98</v>
      </c>
    </row>
    <row r="36" spans="1:7" x14ac:dyDescent="0.25">
      <c r="A36" s="1" t="s">
        <v>63</v>
      </c>
      <c r="B36" s="1" t="s">
        <v>8</v>
      </c>
      <c r="C36" s="1" t="s">
        <v>53</v>
      </c>
      <c r="D36" s="1" t="s">
        <v>10</v>
      </c>
      <c r="E36" s="5" t="s">
        <v>36</v>
      </c>
      <c r="F36" s="11">
        <v>29.42</v>
      </c>
      <c r="G36" s="12">
        <f>AVERAGE(F34:F36)</f>
        <v>29.936666666666667</v>
      </c>
    </row>
    <row r="37" spans="1:7" x14ac:dyDescent="0.25">
      <c r="A37" s="1" t="s">
        <v>64</v>
      </c>
      <c r="B37" s="1" t="s">
        <v>8</v>
      </c>
      <c r="C37" s="1" t="s">
        <v>53</v>
      </c>
      <c r="D37" s="1" t="s">
        <v>10</v>
      </c>
      <c r="E37" s="5" t="s">
        <v>40</v>
      </c>
      <c r="F37" s="14">
        <v>25.26</v>
      </c>
    </row>
    <row r="38" spans="1:7" x14ac:dyDescent="0.25">
      <c r="A38" s="1" t="s">
        <v>65</v>
      </c>
      <c r="B38" s="1" t="s">
        <v>8</v>
      </c>
      <c r="C38" s="1" t="s">
        <v>53</v>
      </c>
      <c r="D38" s="1" t="s">
        <v>10</v>
      </c>
      <c r="E38" s="5" t="s">
        <v>40</v>
      </c>
      <c r="F38" s="14">
        <v>25.49</v>
      </c>
      <c r="G38" s="13">
        <f>AVERAGE(F37:F38)</f>
        <v>25.375</v>
      </c>
    </row>
    <row r="39" spans="1:7" x14ac:dyDescent="0.25">
      <c r="A39" s="1" t="s">
        <v>66</v>
      </c>
      <c r="B39" s="1" t="s">
        <v>8</v>
      </c>
      <c r="C39" s="1" t="s">
        <v>53</v>
      </c>
      <c r="D39" s="1" t="s">
        <v>10</v>
      </c>
      <c r="E39" s="5" t="s">
        <v>44</v>
      </c>
      <c r="F39" s="15">
        <v>25.73</v>
      </c>
    </row>
    <row r="40" spans="1:7" x14ac:dyDescent="0.25">
      <c r="A40" s="1" t="s">
        <v>67</v>
      </c>
      <c r="B40" s="1" t="s">
        <v>8</v>
      </c>
      <c r="C40" s="1" t="s">
        <v>53</v>
      </c>
      <c r="D40" s="1" t="s">
        <v>10</v>
      </c>
      <c r="E40" s="5" t="s">
        <v>44</v>
      </c>
      <c r="F40" s="15">
        <v>25.76</v>
      </c>
      <c r="G40" s="16">
        <f>AVERAGE(F39:F40)</f>
        <v>25.745000000000001</v>
      </c>
    </row>
    <row r="41" spans="1:7" x14ac:dyDescent="0.25">
      <c r="A41" s="1" t="s">
        <v>68</v>
      </c>
      <c r="B41" s="1" t="s">
        <v>8</v>
      </c>
      <c r="C41" s="1" t="s">
        <v>53</v>
      </c>
      <c r="D41" s="1" t="s">
        <v>10</v>
      </c>
      <c r="E41" s="5" t="s">
        <v>48</v>
      </c>
      <c r="F41" s="21">
        <v>21.69</v>
      </c>
    </row>
    <row r="42" spans="1:7" x14ac:dyDescent="0.25">
      <c r="A42" s="1" t="s">
        <v>69</v>
      </c>
      <c r="B42" s="1" t="s">
        <v>8</v>
      </c>
      <c r="C42" s="1" t="s">
        <v>53</v>
      </c>
      <c r="D42" s="1" t="s">
        <v>10</v>
      </c>
      <c r="E42" s="5" t="s">
        <v>48</v>
      </c>
      <c r="F42" s="21">
        <v>22.07</v>
      </c>
    </row>
    <row r="43" spans="1:7" x14ac:dyDescent="0.25">
      <c r="A43" s="1" t="s">
        <v>70</v>
      </c>
      <c r="B43" s="1" t="s">
        <v>8</v>
      </c>
      <c r="C43" s="1" t="s">
        <v>53</v>
      </c>
      <c r="D43" s="1" t="s">
        <v>10</v>
      </c>
      <c r="E43" s="5" t="s">
        <v>48</v>
      </c>
      <c r="F43" s="21">
        <v>21.81</v>
      </c>
    </row>
    <row r="44" spans="1:7" ht="15.75" thickBot="1" x14ac:dyDescent="0.3">
      <c r="A44" s="1" t="s">
        <v>71</v>
      </c>
      <c r="B44" s="1" t="s">
        <v>8</v>
      </c>
      <c r="C44" s="1" t="s">
        <v>53</v>
      </c>
      <c r="D44" s="1" t="s">
        <v>10</v>
      </c>
      <c r="E44" s="7" t="s">
        <v>48</v>
      </c>
      <c r="F44" s="22">
        <v>21.53</v>
      </c>
      <c r="G44" s="20">
        <f>AVERAGE(F41:F44)</f>
        <v>21.775000000000002</v>
      </c>
    </row>
    <row r="45" spans="1:7" x14ac:dyDescent="0.25">
      <c r="A45" s="1" t="s">
        <v>72</v>
      </c>
      <c r="B45" s="1" t="s">
        <v>8</v>
      </c>
      <c r="C45" s="1" t="s">
        <v>73</v>
      </c>
      <c r="D45" s="1" t="s">
        <v>10</v>
      </c>
      <c r="E45" s="3" t="s">
        <v>13</v>
      </c>
      <c r="F45" s="17" t="s">
        <v>16</v>
      </c>
    </row>
    <row r="46" spans="1:7" x14ac:dyDescent="0.25">
      <c r="A46" s="1" t="s">
        <v>74</v>
      </c>
      <c r="B46" s="1" t="s">
        <v>8</v>
      </c>
      <c r="C46" s="1" t="s">
        <v>73</v>
      </c>
      <c r="D46" s="1" t="s">
        <v>10</v>
      </c>
      <c r="E46" s="29" t="s">
        <v>20</v>
      </c>
      <c r="F46" s="18" t="s">
        <v>16</v>
      </c>
    </row>
    <row r="47" spans="1:7" x14ac:dyDescent="0.25">
      <c r="A47" s="1" t="s">
        <v>75</v>
      </c>
      <c r="B47" s="1" t="s">
        <v>8</v>
      </c>
      <c r="C47" s="1" t="s">
        <v>73</v>
      </c>
      <c r="D47" s="1" t="s">
        <v>10</v>
      </c>
      <c r="E47" s="29" t="s">
        <v>24</v>
      </c>
      <c r="F47" s="18" t="s">
        <v>16</v>
      </c>
    </row>
    <row r="48" spans="1:7" x14ac:dyDescent="0.25">
      <c r="A48" s="1" t="s">
        <v>76</v>
      </c>
      <c r="B48" s="1" t="s">
        <v>8</v>
      </c>
      <c r="C48" s="1" t="s">
        <v>73</v>
      </c>
      <c r="D48" s="1" t="s">
        <v>10</v>
      </c>
      <c r="E48" s="29" t="s">
        <v>24</v>
      </c>
      <c r="F48" s="18" t="s">
        <v>16</v>
      </c>
    </row>
    <row r="49" spans="1:6" x14ac:dyDescent="0.25">
      <c r="A49" s="1" t="s">
        <v>77</v>
      </c>
      <c r="B49" s="1" t="s">
        <v>8</v>
      </c>
      <c r="C49" s="1" t="s">
        <v>73</v>
      </c>
      <c r="D49" s="1" t="s">
        <v>10</v>
      </c>
      <c r="E49" s="5" t="s">
        <v>26</v>
      </c>
      <c r="F49" s="18" t="s">
        <v>16</v>
      </c>
    </row>
    <row r="50" spans="1:6" x14ac:dyDescent="0.25">
      <c r="A50" s="1" t="s">
        <v>78</v>
      </c>
      <c r="B50" s="1" t="s">
        <v>8</v>
      </c>
      <c r="C50" s="1" t="s">
        <v>73</v>
      </c>
      <c r="D50" s="1" t="s">
        <v>10</v>
      </c>
      <c r="E50" s="5" t="s">
        <v>30</v>
      </c>
      <c r="F50" s="18" t="s">
        <v>16</v>
      </c>
    </row>
    <row r="51" spans="1:6" x14ac:dyDescent="0.25">
      <c r="A51" s="1" t="s">
        <v>79</v>
      </c>
      <c r="B51" s="1" t="s">
        <v>8</v>
      </c>
      <c r="C51" s="1" t="s">
        <v>73</v>
      </c>
      <c r="D51" s="1" t="s">
        <v>10</v>
      </c>
      <c r="E51" s="5" t="s">
        <v>34</v>
      </c>
      <c r="F51" s="18" t="s">
        <v>16</v>
      </c>
    </row>
    <row r="52" spans="1:6" x14ac:dyDescent="0.25">
      <c r="A52" s="1" t="s">
        <v>80</v>
      </c>
      <c r="B52" s="1" t="s">
        <v>8</v>
      </c>
      <c r="C52" s="1" t="s">
        <v>73</v>
      </c>
      <c r="D52" s="1" t="s">
        <v>10</v>
      </c>
      <c r="E52" s="5" t="s">
        <v>36</v>
      </c>
      <c r="F52" s="18" t="s">
        <v>16</v>
      </c>
    </row>
    <row r="53" spans="1:6" x14ac:dyDescent="0.25">
      <c r="A53" s="1" t="s">
        <v>81</v>
      </c>
      <c r="B53" s="1" t="s">
        <v>8</v>
      </c>
      <c r="C53" s="1" t="s">
        <v>73</v>
      </c>
      <c r="D53" s="1" t="s">
        <v>10</v>
      </c>
      <c r="E53" s="5" t="s">
        <v>36</v>
      </c>
      <c r="F53" s="18" t="s">
        <v>16</v>
      </c>
    </row>
    <row r="54" spans="1:6" x14ac:dyDescent="0.25">
      <c r="A54" s="1" t="s">
        <v>82</v>
      </c>
      <c r="B54" s="1" t="s">
        <v>8</v>
      </c>
      <c r="C54" s="1" t="s">
        <v>73</v>
      </c>
      <c r="D54" s="1" t="s">
        <v>10</v>
      </c>
      <c r="E54" s="5" t="s">
        <v>40</v>
      </c>
      <c r="F54" s="18" t="s">
        <v>16</v>
      </c>
    </row>
    <row r="55" spans="1:6" x14ac:dyDescent="0.25">
      <c r="A55" s="1" t="s">
        <v>83</v>
      </c>
      <c r="B55" s="1" t="s">
        <v>8</v>
      </c>
      <c r="C55" s="1" t="s">
        <v>73</v>
      </c>
      <c r="D55" s="1" t="s">
        <v>10</v>
      </c>
      <c r="E55" s="5" t="s">
        <v>40</v>
      </c>
      <c r="F55" s="18" t="s">
        <v>16</v>
      </c>
    </row>
    <row r="56" spans="1:6" x14ac:dyDescent="0.25">
      <c r="A56" s="1" t="s">
        <v>84</v>
      </c>
      <c r="B56" s="1" t="s">
        <v>8</v>
      </c>
      <c r="C56" s="1" t="s">
        <v>73</v>
      </c>
      <c r="D56" s="1" t="s">
        <v>10</v>
      </c>
      <c r="E56" s="5" t="s">
        <v>44</v>
      </c>
      <c r="F56" s="18" t="s">
        <v>16</v>
      </c>
    </row>
    <row r="57" spans="1:6" x14ac:dyDescent="0.25">
      <c r="A57" s="1" t="s">
        <v>85</v>
      </c>
      <c r="B57" s="1" t="s">
        <v>8</v>
      </c>
      <c r="C57" s="1" t="s">
        <v>73</v>
      </c>
      <c r="D57" s="1" t="s">
        <v>10</v>
      </c>
      <c r="E57" s="5" t="s">
        <v>44</v>
      </c>
      <c r="F57" s="18" t="s">
        <v>16</v>
      </c>
    </row>
    <row r="58" spans="1:6" x14ac:dyDescent="0.25">
      <c r="A58" s="1" t="s">
        <v>86</v>
      </c>
      <c r="B58" s="1" t="s">
        <v>8</v>
      </c>
      <c r="C58" s="1" t="s">
        <v>73</v>
      </c>
      <c r="D58" s="1" t="s">
        <v>10</v>
      </c>
      <c r="E58" s="5" t="s">
        <v>48</v>
      </c>
      <c r="F58" s="18" t="s">
        <v>16</v>
      </c>
    </row>
    <row r="59" spans="1:6" x14ac:dyDescent="0.25">
      <c r="A59" s="1" t="s">
        <v>87</v>
      </c>
      <c r="B59" s="1" t="s">
        <v>8</v>
      </c>
      <c r="C59" s="1" t="s">
        <v>73</v>
      </c>
      <c r="D59" s="1" t="s">
        <v>10</v>
      </c>
      <c r="E59" s="5" t="s">
        <v>48</v>
      </c>
      <c r="F59" s="18" t="s">
        <v>16</v>
      </c>
    </row>
    <row r="60" spans="1:6" x14ac:dyDescent="0.25">
      <c r="A60" s="1" t="s">
        <v>88</v>
      </c>
      <c r="B60" s="1" t="s">
        <v>8</v>
      </c>
      <c r="C60" s="1" t="s">
        <v>73</v>
      </c>
      <c r="D60" s="1" t="s">
        <v>10</v>
      </c>
      <c r="E60" s="5" t="s">
        <v>48</v>
      </c>
      <c r="F60" s="18" t="s">
        <v>16</v>
      </c>
    </row>
    <row r="61" spans="1:6" ht="15.75" thickBot="1" x14ac:dyDescent="0.3">
      <c r="A61" s="1" t="s">
        <v>89</v>
      </c>
      <c r="B61" s="1" t="s">
        <v>8</v>
      </c>
      <c r="C61" s="1" t="s">
        <v>73</v>
      </c>
      <c r="D61" s="1" t="s">
        <v>10</v>
      </c>
      <c r="E61" s="7" t="s">
        <v>48</v>
      </c>
      <c r="F61" s="19" t="s">
        <v>16</v>
      </c>
    </row>
    <row r="62" spans="1:6" x14ac:dyDescent="0.25">
      <c r="A62" s="1" t="s">
        <v>90</v>
      </c>
      <c r="B62" s="1" t="s">
        <v>8</v>
      </c>
      <c r="C62" s="1" t="s">
        <v>91</v>
      </c>
      <c r="D62" s="1" t="s">
        <v>10</v>
      </c>
      <c r="E62" s="3" t="s">
        <v>13</v>
      </c>
      <c r="F62" s="4">
        <v>35.450000000000003</v>
      </c>
    </row>
    <row r="63" spans="1:6" x14ac:dyDescent="0.25">
      <c r="A63" s="1" t="s">
        <v>92</v>
      </c>
      <c r="B63" s="1" t="s">
        <v>8</v>
      </c>
      <c r="C63" s="1" t="s">
        <v>91</v>
      </c>
      <c r="D63" s="1" t="s">
        <v>10</v>
      </c>
      <c r="E63" s="5" t="s">
        <v>18</v>
      </c>
      <c r="F63" s="18" t="s">
        <v>16</v>
      </c>
    </row>
    <row r="64" spans="1:6" x14ac:dyDescent="0.25">
      <c r="A64" s="1" t="s">
        <v>93</v>
      </c>
      <c r="B64" s="1" t="s">
        <v>8</v>
      </c>
      <c r="C64" s="1" t="s">
        <v>91</v>
      </c>
      <c r="D64" s="1" t="s">
        <v>10</v>
      </c>
      <c r="E64" s="29" t="s">
        <v>20</v>
      </c>
      <c r="F64" s="6">
        <v>35.25</v>
      </c>
    </row>
    <row r="65" spans="1:6" x14ac:dyDescent="0.25">
      <c r="A65" s="1" t="s">
        <v>94</v>
      </c>
      <c r="B65" s="1" t="s">
        <v>8</v>
      </c>
      <c r="C65" s="1" t="s">
        <v>91</v>
      </c>
      <c r="D65" s="1" t="s">
        <v>10</v>
      </c>
      <c r="E65" s="29" t="s">
        <v>24</v>
      </c>
      <c r="F65" s="18" t="s">
        <v>16</v>
      </c>
    </row>
    <row r="66" spans="1:6" x14ac:dyDescent="0.25">
      <c r="A66" s="1" t="s">
        <v>95</v>
      </c>
      <c r="B66" s="1" t="s">
        <v>8</v>
      </c>
      <c r="C66" s="1" t="s">
        <v>91</v>
      </c>
      <c r="D66" s="1" t="s">
        <v>10</v>
      </c>
      <c r="E66" s="5" t="s">
        <v>28</v>
      </c>
      <c r="F66" s="6">
        <v>36.39</v>
      </c>
    </row>
    <row r="67" spans="1:6" x14ac:dyDescent="0.25">
      <c r="A67" s="1" t="s">
        <v>96</v>
      </c>
      <c r="B67" s="1" t="s">
        <v>8</v>
      </c>
      <c r="C67" s="1" t="s">
        <v>91</v>
      </c>
      <c r="D67" s="1" t="s">
        <v>10</v>
      </c>
      <c r="E67" s="5" t="s">
        <v>32</v>
      </c>
      <c r="F67" s="18" t="s">
        <v>16</v>
      </c>
    </row>
    <row r="68" spans="1:6" x14ac:dyDescent="0.25">
      <c r="A68" s="1" t="s">
        <v>97</v>
      </c>
      <c r="B68" s="1" t="s">
        <v>8</v>
      </c>
      <c r="C68" s="1" t="s">
        <v>91</v>
      </c>
      <c r="D68" s="1" t="s">
        <v>10</v>
      </c>
      <c r="E68" s="5" t="s">
        <v>34</v>
      </c>
      <c r="F68" s="6">
        <v>37.44</v>
      </c>
    </row>
    <row r="69" spans="1:6" x14ac:dyDescent="0.25">
      <c r="A69" s="1" t="s">
        <v>98</v>
      </c>
      <c r="B69" s="1" t="s">
        <v>8</v>
      </c>
      <c r="C69" s="1" t="s">
        <v>91</v>
      </c>
      <c r="D69" s="1" t="s">
        <v>10</v>
      </c>
      <c r="E69" s="5" t="s">
        <v>36</v>
      </c>
      <c r="F69" s="18" t="s">
        <v>16</v>
      </c>
    </row>
    <row r="70" spans="1:6" x14ac:dyDescent="0.25">
      <c r="A70" s="1" t="s">
        <v>99</v>
      </c>
      <c r="B70" s="1" t="s">
        <v>8</v>
      </c>
      <c r="C70" s="1" t="s">
        <v>91</v>
      </c>
      <c r="D70" s="1" t="s">
        <v>10</v>
      </c>
      <c r="E70" s="5" t="s">
        <v>36</v>
      </c>
      <c r="F70" s="6">
        <v>40.869999999999997</v>
      </c>
    </row>
    <row r="71" spans="1:6" x14ac:dyDescent="0.25">
      <c r="A71" s="1" t="s">
        <v>100</v>
      </c>
      <c r="B71" s="1" t="s">
        <v>8</v>
      </c>
      <c r="C71" s="1" t="s">
        <v>91</v>
      </c>
      <c r="D71" s="1" t="s">
        <v>10</v>
      </c>
      <c r="E71" s="5" t="s">
        <v>40</v>
      </c>
      <c r="F71" s="6">
        <v>36.26</v>
      </c>
    </row>
    <row r="72" spans="1:6" x14ac:dyDescent="0.25">
      <c r="A72" s="1" t="s">
        <v>101</v>
      </c>
      <c r="B72" s="1" t="s">
        <v>8</v>
      </c>
      <c r="C72" s="1" t="s">
        <v>91</v>
      </c>
      <c r="D72" s="1" t="s">
        <v>10</v>
      </c>
      <c r="E72" s="5" t="s">
        <v>40</v>
      </c>
      <c r="F72" s="6">
        <v>38.85</v>
      </c>
    </row>
    <row r="73" spans="1:6" x14ac:dyDescent="0.25">
      <c r="A73" s="1" t="s">
        <v>102</v>
      </c>
      <c r="B73" s="1" t="s">
        <v>8</v>
      </c>
      <c r="C73" s="1" t="s">
        <v>91</v>
      </c>
      <c r="D73" s="1" t="s">
        <v>10</v>
      </c>
      <c r="E73" s="5" t="s">
        <v>44</v>
      </c>
      <c r="F73" s="6">
        <v>35.68</v>
      </c>
    </row>
    <row r="74" spans="1:6" x14ac:dyDescent="0.25">
      <c r="A74" s="1" t="s">
        <v>103</v>
      </c>
      <c r="B74" s="1" t="s">
        <v>8</v>
      </c>
      <c r="C74" s="1" t="s">
        <v>91</v>
      </c>
      <c r="D74" s="1" t="s">
        <v>10</v>
      </c>
      <c r="E74" s="5" t="s">
        <v>44</v>
      </c>
      <c r="F74" s="18" t="s">
        <v>16</v>
      </c>
    </row>
    <row r="75" spans="1:6" x14ac:dyDescent="0.25">
      <c r="A75" s="1" t="s">
        <v>104</v>
      </c>
      <c r="B75" s="1" t="s">
        <v>8</v>
      </c>
      <c r="C75" s="1" t="s">
        <v>91</v>
      </c>
      <c r="D75" s="1" t="s">
        <v>10</v>
      </c>
      <c r="E75" s="5" t="s">
        <v>44</v>
      </c>
      <c r="F75" s="18" t="s">
        <v>16</v>
      </c>
    </row>
    <row r="76" spans="1:6" x14ac:dyDescent="0.25">
      <c r="A76" s="1" t="s">
        <v>105</v>
      </c>
      <c r="B76" s="1" t="s">
        <v>8</v>
      </c>
      <c r="C76" s="1" t="s">
        <v>91</v>
      </c>
      <c r="D76" s="1" t="s">
        <v>10</v>
      </c>
      <c r="E76" s="5" t="s">
        <v>48</v>
      </c>
      <c r="F76" s="6">
        <v>24.07</v>
      </c>
    </row>
    <row r="77" spans="1:6" x14ac:dyDescent="0.25">
      <c r="A77" s="1" t="s">
        <v>106</v>
      </c>
      <c r="B77" s="1" t="s">
        <v>8</v>
      </c>
      <c r="C77" s="1" t="s">
        <v>91</v>
      </c>
      <c r="D77" s="1" t="s">
        <v>10</v>
      </c>
      <c r="E77" s="5" t="s">
        <v>48</v>
      </c>
      <c r="F77" s="6">
        <v>24.93</v>
      </c>
    </row>
    <row r="78" spans="1:6" x14ac:dyDescent="0.25">
      <c r="A78" s="1" t="s">
        <v>107</v>
      </c>
      <c r="B78" s="1" t="s">
        <v>8</v>
      </c>
      <c r="C78" s="1" t="s">
        <v>91</v>
      </c>
      <c r="D78" s="1" t="s">
        <v>10</v>
      </c>
      <c r="E78" s="5" t="s">
        <v>48</v>
      </c>
      <c r="F78" s="18" t="s">
        <v>16</v>
      </c>
    </row>
    <row r="79" spans="1:6" ht="15.75" thickBot="1" x14ac:dyDescent="0.3">
      <c r="A79" s="1" t="s">
        <v>108</v>
      </c>
      <c r="B79" s="1" t="s">
        <v>8</v>
      </c>
      <c r="C79" s="1" t="s">
        <v>91</v>
      </c>
      <c r="D79" s="1" t="s">
        <v>10</v>
      </c>
      <c r="E79" s="7" t="s">
        <v>48</v>
      </c>
      <c r="F79" s="19" t="s">
        <v>16</v>
      </c>
    </row>
    <row r="80" spans="1:6" x14ac:dyDescent="0.25">
      <c r="A80" s="1" t="s">
        <v>109</v>
      </c>
      <c r="B80" s="1" t="s">
        <v>8</v>
      </c>
      <c r="C80" s="1" t="s">
        <v>110</v>
      </c>
      <c r="D80" s="1" t="s">
        <v>10</v>
      </c>
      <c r="E80" s="30" t="s">
        <v>15</v>
      </c>
      <c r="F80" s="4">
        <v>33.35</v>
      </c>
    </row>
    <row r="81" spans="1:6" x14ac:dyDescent="0.25">
      <c r="A81" s="1" t="s">
        <v>111</v>
      </c>
      <c r="B81" s="1" t="s">
        <v>8</v>
      </c>
      <c r="C81" s="1" t="s">
        <v>110</v>
      </c>
      <c r="D81" s="1" t="s">
        <v>10</v>
      </c>
      <c r="E81" s="5" t="s">
        <v>18</v>
      </c>
      <c r="F81" s="6">
        <v>34.270000000000003</v>
      </c>
    </row>
    <row r="82" spans="1:6" x14ac:dyDescent="0.25">
      <c r="A82" s="1" t="s">
        <v>112</v>
      </c>
      <c r="B82" s="1" t="s">
        <v>8</v>
      </c>
      <c r="C82" s="1" t="s">
        <v>110</v>
      </c>
      <c r="D82" s="1" t="s">
        <v>10</v>
      </c>
      <c r="E82" s="29" t="s">
        <v>24</v>
      </c>
      <c r="F82" s="6">
        <v>32.21</v>
      </c>
    </row>
    <row r="83" spans="1:6" x14ac:dyDescent="0.25">
      <c r="A83" s="1" t="s">
        <v>113</v>
      </c>
      <c r="B83" s="1" t="s">
        <v>8</v>
      </c>
      <c r="C83" s="1" t="s">
        <v>110</v>
      </c>
      <c r="D83" s="1" t="s">
        <v>10</v>
      </c>
      <c r="E83" s="29" t="s">
        <v>24</v>
      </c>
      <c r="F83" s="6">
        <v>40.03</v>
      </c>
    </row>
    <row r="84" spans="1:6" x14ac:dyDescent="0.25">
      <c r="A84" s="1" t="s">
        <v>114</v>
      </c>
      <c r="B84" s="1" t="s">
        <v>8</v>
      </c>
      <c r="C84" s="1" t="s">
        <v>110</v>
      </c>
      <c r="D84" s="1" t="s">
        <v>10</v>
      </c>
      <c r="E84" s="5" t="s">
        <v>28</v>
      </c>
      <c r="F84" s="6">
        <v>34.18</v>
      </c>
    </row>
    <row r="85" spans="1:6" x14ac:dyDescent="0.25">
      <c r="A85" s="1" t="s">
        <v>115</v>
      </c>
      <c r="B85" s="1" t="s">
        <v>8</v>
      </c>
      <c r="C85" s="1" t="s">
        <v>110</v>
      </c>
      <c r="D85" s="1" t="s">
        <v>10</v>
      </c>
      <c r="E85" s="5" t="s">
        <v>30</v>
      </c>
      <c r="F85" s="6">
        <v>33.65</v>
      </c>
    </row>
    <row r="86" spans="1:6" x14ac:dyDescent="0.25">
      <c r="A86" s="1" t="s">
        <v>116</v>
      </c>
      <c r="B86" s="1" t="s">
        <v>8</v>
      </c>
      <c r="C86" s="1" t="s">
        <v>110</v>
      </c>
      <c r="D86" s="1" t="s">
        <v>10</v>
      </c>
      <c r="E86" s="5" t="s">
        <v>34</v>
      </c>
      <c r="F86" s="6">
        <v>35.200000000000003</v>
      </c>
    </row>
    <row r="87" spans="1:6" x14ac:dyDescent="0.25">
      <c r="A87" s="1" t="s">
        <v>117</v>
      </c>
      <c r="B87" s="1" t="s">
        <v>8</v>
      </c>
      <c r="C87" s="1" t="s">
        <v>110</v>
      </c>
      <c r="D87" s="1" t="s">
        <v>10</v>
      </c>
      <c r="E87" s="5" t="s">
        <v>36</v>
      </c>
      <c r="F87" s="6">
        <v>38.93</v>
      </c>
    </row>
    <row r="88" spans="1:6" x14ac:dyDescent="0.25">
      <c r="A88" s="1" t="s">
        <v>118</v>
      </c>
      <c r="B88" s="1" t="s">
        <v>8</v>
      </c>
      <c r="C88" s="1" t="s">
        <v>110</v>
      </c>
      <c r="D88" s="1" t="s">
        <v>10</v>
      </c>
      <c r="E88" s="5" t="s">
        <v>36</v>
      </c>
      <c r="F88" s="6">
        <v>36.299999999999997</v>
      </c>
    </row>
    <row r="89" spans="1:6" x14ac:dyDescent="0.25">
      <c r="A89" s="1" t="s">
        <v>119</v>
      </c>
      <c r="B89" s="1" t="s">
        <v>8</v>
      </c>
      <c r="C89" s="1" t="s">
        <v>110</v>
      </c>
      <c r="D89" s="1" t="s">
        <v>10</v>
      </c>
      <c r="E89" s="5" t="s">
        <v>40</v>
      </c>
      <c r="F89" s="6">
        <v>36.380000000000003</v>
      </c>
    </row>
    <row r="90" spans="1:6" x14ac:dyDescent="0.25">
      <c r="A90" s="1" t="s">
        <v>120</v>
      </c>
      <c r="B90" s="1" t="s">
        <v>8</v>
      </c>
      <c r="C90" s="1" t="s">
        <v>110</v>
      </c>
      <c r="D90" s="1" t="s">
        <v>10</v>
      </c>
      <c r="E90" s="5" t="s">
        <v>40</v>
      </c>
      <c r="F90" s="6" t="s">
        <v>16</v>
      </c>
    </row>
    <row r="91" spans="1:6" x14ac:dyDescent="0.25">
      <c r="A91" s="1" t="s">
        <v>121</v>
      </c>
      <c r="B91" s="1" t="s">
        <v>8</v>
      </c>
      <c r="C91" s="1" t="s">
        <v>110</v>
      </c>
      <c r="D91" s="1" t="s">
        <v>10</v>
      </c>
      <c r="E91" s="5" t="s">
        <v>44</v>
      </c>
      <c r="F91" s="6">
        <v>34.17</v>
      </c>
    </row>
    <row r="92" spans="1:6" x14ac:dyDescent="0.25">
      <c r="A92" s="1" t="s">
        <v>122</v>
      </c>
      <c r="B92" s="1" t="s">
        <v>8</v>
      </c>
      <c r="C92" s="1" t="s">
        <v>110</v>
      </c>
      <c r="D92" s="1" t="s">
        <v>10</v>
      </c>
      <c r="E92" s="5" t="s">
        <v>44</v>
      </c>
      <c r="F92" s="6">
        <v>34.880000000000003</v>
      </c>
    </row>
    <row r="93" spans="1:6" x14ac:dyDescent="0.25">
      <c r="A93" s="1" t="s">
        <v>123</v>
      </c>
      <c r="B93" s="1" t="s">
        <v>8</v>
      </c>
      <c r="C93" s="1" t="s">
        <v>110</v>
      </c>
      <c r="D93" s="1" t="s">
        <v>10</v>
      </c>
      <c r="E93" s="5" t="s">
        <v>48</v>
      </c>
      <c r="F93" s="18">
        <v>35.81</v>
      </c>
    </row>
    <row r="94" spans="1:6" x14ac:dyDescent="0.25">
      <c r="A94" s="1" t="s">
        <v>124</v>
      </c>
      <c r="B94" s="1" t="s">
        <v>8</v>
      </c>
      <c r="C94" s="1" t="s">
        <v>110</v>
      </c>
      <c r="D94" s="1" t="s">
        <v>10</v>
      </c>
      <c r="E94" s="5" t="s">
        <v>48</v>
      </c>
      <c r="F94" s="6" t="s">
        <v>16</v>
      </c>
    </row>
    <row r="95" spans="1:6" x14ac:dyDescent="0.25">
      <c r="A95" s="1" t="s">
        <v>125</v>
      </c>
      <c r="B95" s="1" t="s">
        <v>8</v>
      </c>
      <c r="C95" s="1" t="s">
        <v>110</v>
      </c>
      <c r="D95" s="1" t="s">
        <v>10</v>
      </c>
      <c r="E95" s="5" t="s">
        <v>48</v>
      </c>
      <c r="F95" s="6">
        <v>27.08</v>
      </c>
    </row>
    <row r="96" spans="1:6" ht="15.75" thickBot="1" x14ac:dyDescent="0.3">
      <c r="A96" s="1" t="s">
        <v>126</v>
      </c>
      <c r="B96" s="1" t="s">
        <v>8</v>
      </c>
      <c r="C96" s="1" t="s">
        <v>110</v>
      </c>
      <c r="D96" s="1" t="s">
        <v>10</v>
      </c>
      <c r="E96" s="7" t="s">
        <v>48</v>
      </c>
      <c r="F96" s="8">
        <v>26.75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topLeftCell="A22" workbookViewId="0">
      <selection activeCell="C21" sqref="C21"/>
    </sheetView>
  </sheetViews>
  <sheetFormatPr defaultRowHeight="15" x14ac:dyDescent="0.25"/>
  <cols>
    <col min="1" max="1" width="12.42578125" style="24" bestFit="1" customWidth="1"/>
    <col min="2" max="3" width="9.140625" style="24"/>
    <col min="4" max="4" width="9.5703125" style="24" bestFit="1" customWidth="1"/>
    <col min="5" max="7" width="9.140625" style="24"/>
    <col min="8" max="8" width="9.28515625" style="24" customWidth="1"/>
    <col min="9" max="9" width="9.85546875" style="24" customWidth="1"/>
    <col min="10" max="10" width="12" style="24" bestFit="1" customWidth="1"/>
    <col min="11" max="11" width="12.42578125" style="24" bestFit="1" customWidth="1"/>
    <col min="12" max="16384" width="9.140625" style="24"/>
  </cols>
  <sheetData>
    <row r="1" spans="1:12" x14ac:dyDescent="0.25">
      <c r="A1" s="23" t="s">
        <v>53</v>
      </c>
      <c r="J1" s="23" t="s">
        <v>9</v>
      </c>
    </row>
    <row r="2" spans="1:12" x14ac:dyDescent="0.25">
      <c r="B2" s="9" t="s">
        <v>127</v>
      </c>
      <c r="C2" s="9" t="s">
        <v>128</v>
      </c>
      <c r="D2" s="9" t="s">
        <v>132</v>
      </c>
      <c r="E2" s="9" t="s">
        <v>129</v>
      </c>
      <c r="F2" s="10" t="s">
        <v>130</v>
      </c>
      <c r="G2" s="35" t="s">
        <v>136</v>
      </c>
      <c r="H2" s="35" t="s">
        <v>133</v>
      </c>
      <c r="L2" s="33" t="s">
        <v>131</v>
      </c>
    </row>
    <row r="3" spans="1:12" x14ac:dyDescent="0.25">
      <c r="A3" s="25" t="s">
        <v>11</v>
      </c>
      <c r="B3" s="24">
        <v>25.01</v>
      </c>
      <c r="C3" s="24">
        <f>(B3-J3)</f>
        <v>-7.91</v>
      </c>
      <c r="D3" s="24">
        <f>AVERAGE(C3,C5)</f>
        <v>-7.9799999999999986</v>
      </c>
      <c r="E3" s="24">
        <f>(D3-$D$3)</f>
        <v>0</v>
      </c>
      <c r="F3" s="24">
        <f>2^-E3</f>
        <v>1</v>
      </c>
      <c r="J3" s="24">
        <v>32.92</v>
      </c>
      <c r="K3" s="25" t="s">
        <v>11</v>
      </c>
      <c r="L3" s="31" t="s">
        <v>15</v>
      </c>
    </row>
    <row r="4" spans="1:12" x14ac:dyDescent="0.25">
      <c r="A4" s="25" t="s">
        <v>13</v>
      </c>
      <c r="D4" s="31"/>
      <c r="F4" s="34"/>
      <c r="J4" s="24">
        <v>25.4</v>
      </c>
      <c r="K4" s="25" t="s">
        <v>13</v>
      </c>
      <c r="L4" s="31" t="s">
        <v>20</v>
      </c>
    </row>
    <row r="5" spans="1:12" x14ac:dyDescent="0.25">
      <c r="A5" s="25" t="s">
        <v>18</v>
      </c>
      <c r="B5" s="24">
        <v>28.21</v>
      </c>
      <c r="C5" s="24">
        <f>(B5-J5)</f>
        <v>-8.0499999999999972</v>
      </c>
      <c r="J5" s="24">
        <v>36.26</v>
      </c>
      <c r="K5" s="25" t="s">
        <v>18</v>
      </c>
      <c r="L5" s="31" t="s">
        <v>24</v>
      </c>
    </row>
    <row r="6" spans="1:12" x14ac:dyDescent="0.25">
      <c r="A6" s="25" t="s">
        <v>22</v>
      </c>
      <c r="D6" s="31"/>
      <c r="J6" s="24">
        <v>29.7</v>
      </c>
      <c r="K6" s="25" t="s">
        <v>22</v>
      </c>
    </row>
    <row r="7" spans="1:12" x14ac:dyDescent="0.25">
      <c r="A7" s="26" t="s">
        <v>26</v>
      </c>
      <c r="B7" s="24">
        <v>33.5</v>
      </c>
      <c r="C7" s="24">
        <f>(B7-J7)</f>
        <v>-6.9799999999999969</v>
      </c>
      <c r="E7" s="24">
        <f>(C7-$D$3)</f>
        <v>1.0000000000000018</v>
      </c>
      <c r="F7" s="24">
        <f>2^-E7</f>
        <v>0.49999999999999944</v>
      </c>
      <c r="G7" s="24">
        <f>AVERAGE(F7:F8)</f>
        <v>1.6642135623730965</v>
      </c>
      <c r="H7" s="24">
        <f>_xlfn.STDEV.P(F7:F8)</f>
        <v>1.1642135623730971</v>
      </c>
      <c r="J7" s="24">
        <v>40.479999999999997</v>
      </c>
      <c r="K7" s="26" t="s">
        <v>26</v>
      </c>
    </row>
    <row r="8" spans="1:12" x14ac:dyDescent="0.25">
      <c r="A8" s="26" t="s">
        <v>28</v>
      </c>
      <c r="B8" s="24">
        <v>22.06</v>
      </c>
      <c r="C8" s="24">
        <f>(B8-J8)</f>
        <v>-9.48</v>
      </c>
      <c r="E8" s="24">
        <f>(C8-$D$3)</f>
        <v>-1.5000000000000018</v>
      </c>
      <c r="F8" s="24">
        <f>2^-E8</f>
        <v>2.8284271247461934</v>
      </c>
      <c r="J8" s="24">
        <v>31.54</v>
      </c>
      <c r="K8" s="26" t="s">
        <v>28</v>
      </c>
    </row>
    <row r="9" spans="1:12" x14ac:dyDescent="0.25">
      <c r="A9" s="26" t="s">
        <v>30</v>
      </c>
      <c r="J9" s="24">
        <v>22.9</v>
      </c>
      <c r="K9" s="26" t="s">
        <v>30</v>
      </c>
    </row>
    <row r="10" spans="1:12" x14ac:dyDescent="0.25">
      <c r="A10" s="26" t="s">
        <v>32</v>
      </c>
      <c r="J10" s="24">
        <v>40.94</v>
      </c>
      <c r="K10" s="26" t="s">
        <v>32</v>
      </c>
    </row>
    <row r="12" spans="1:12" x14ac:dyDescent="0.25">
      <c r="A12" s="27" t="s">
        <v>34</v>
      </c>
      <c r="B12" s="24">
        <v>24.99</v>
      </c>
      <c r="C12" s="24">
        <f>(B12-J12)</f>
        <v>-9.5700000000000038</v>
      </c>
      <c r="D12" s="24">
        <f>AVERAGE(C12:C18)</f>
        <v>-5.7552380952380986</v>
      </c>
      <c r="E12" s="24">
        <f>(D12-$D$12)</f>
        <v>0</v>
      </c>
      <c r="F12" s="24">
        <f>2^-E12</f>
        <v>1</v>
      </c>
      <c r="J12" s="24">
        <v>34.56</v>
      </c>
      <c r="K12" s="27" t="s">
        <v>34</v>
      </c>
    </row>
    <row r="13" spans="1:12" x14ac:dyDescent="0.25">
      <c r="A13" s="27" t="s">
        <v>36</v>
      </c>
      <c r="B13" s="24">
        <v>29.98</v>
      </c>
      <c r="C13" s="24">
        <f>(B13-$J$13)</f>
        <v>-2.6333333333333364</v>
      </c>
      <c r="J13" s="24">
        <v>32.613333333333337</v>
      </c>
      <c r="K13" s="27" t="s">
        <v>36</v>
      </c>
    </row>
    <row r="14" spans="1:12" x14ac:dyDescent="0.25">
      <c r="B14" s="24">
        <v>29.42</v>
      </c>
      <c r="C14" s="24">
        <f>(B14-$J$13)</f>
        <v>-3.1933333333333351</v>
      </c>
      <c r="J14" s="24">
        <v>33.200000000000003</v>
      </c>
      <c r="K14" s="27" t="s">
        <v>40</v>
      </c>
    </row>
    <row r="15" spans="1:12" x14ac:dyDescent="0.25">
      <c r="A15" s="27" t="s">
        <v>40</v>
      </c>
      <c r="B15" s="24">
        <v>25.26</v>
      </c>
      <c r="C15" s="24">
        <f>(B15-$J$14)</f>
        <v>-7.9400000000000013</v>
      </c>
      <c r="J15" s="24">
        <v>30.365000000000002</v>
      </c>
      <c r="K15" s="27" t="s">
        <v>44</v>
      </c>
    </row>
    <row r="16" spans="1:12" x14ac:dyDescent="0.25">
      <c r="B16" s="24">
        <v>25.49</v>
      </c>
      <c r="C16" s="24">
        <f>(B16-$J$14)</f>
        <v>-7.7100000000000044</v>
      </c>
      <c r="J16" s="24">
        <v>32.06</v>
      </c>
      <c r="K16" s="28" t="s">
        <v>48</v>
      </c>
    </row>
    <row r="17" spans="1:8" x14ac:dyDescent="0.25">
      <c r="A17" s="27" t="s">
        <v>44</v>
      </c>
      <c r="B17" s="24">
        <v>25.73</v>
      </c>
      <c r="C17" s="24">
        <f>(B17-$J$15)</f>
        <v>-4.6350000000000016</v>
      </c>
    </row>
    <row r="18" spans="1:8" x14ac:dyDescent="0.25">
      <c r="B18" s="24">
        <v>25.76</v>
      </c>
      <c r="C18" s="24">
        <f>(B18-$J$15)</f>
        <v>-4.6050000000000004</v>
      </c>
    </row>
    <row r="19" spans="1:8" x14ac:dyDescent="0.25">
      <c r="A19" s="28" t="s">
        <v>48</v>
      </c>
      <c r="B19" s="24">
        <v>21.69</v>
      </c>
      <c r="C19" s="24">
        <f>(B19-$J$16)</f>
        <v>-10.370000000000001</v>
      </c>
      <c r="E19" s="24">
        <f>(C19-$D$12)</f>
        <v>-4.6147619047619024</v>
      </c>
      <c r="F19" s="24">
        <f>2^-E19</f>
        <v>24.500884115368478</v>
      </c>
      <c r="G19" s="24">
        <f>AVERAGE(F19:F22)</f>
        <v>23.312054539870672</v>
      </c>
      <c r="H19" s="24">
        <f>_xlfn.STDEV.P(F19:F22)</f>
        <v>3.1071220090461509</v>
      </c>
    </row>
    <row r="20" spans="1:8" x14ac:dyDescent="0.25">
      <c r="B20" s="24">
        <v>22.07</v>
      </c>
      <c r="C20" s="24">
        <f>(B20-$J$16)</f>
        <v>-9.990000000000002</v>
      </c>
      <c r="E20" s="24">
        <f>(C20-$D$12)</f>
        <v>-4.2347619047619034</v>
      </c>
      <c r="F20" s="24">
        <f>2^-E20</f>
        <v>18.827400358261766</v>
      </c>
    </row>
    <row r="21" spans="1:8" x14ac:dyDescent="0.25">
      <c r="B21" s="24">
        <v>21.81</v>
      </c>
      <c r="C21" s="24">
        <f>(B21-$J$16)</f>
        <v>-10.250000000000004</v>
      </c>
      <c r="E21" s="24">
        <f>(C21-$D$12)</f>
        <v>-4.494761904761905</v>
      </c>
      <c r="F21" s="24">
        <f t="shared" ref="F21" si="0">2^-E21</f>
        <v>22.545410992353279</v>
      </c>
    </row>
    <row r="22" spans="1:8" x14ac:dyDescent="0.25">
      <c r="B22" s="24">
        <v>21.53</v>
      </c>
      <c r="C22" s="24">
        <f>(B22-$J$16)</f>
        <v>-10.530000000000001</v>
      </c>
      <c r="E22" s="24">
        <f>(C22-$D$12)</f>
        <v>-4.7747619047619025</v>
      </c>
      <c r="F22" s="24">
        <f>2^-E22</f>
        <v>27.374522693499159</v>
      </c>
    </row>
    <row r="25" spans="1:8" x14ac:dyDescent="0.25">
      <c r="B25" s="32" t="s">
        <v>130</v>
      </c>
      <c r="C25" s="32" t="s">
        <v>137</v>
      </c>
    </row>
    <row r="26" spans="1:8" x14ac:dyDescent="0.25">
      <c r="A26" s="32" t="s">
        <v>134</v>
      </c>
      <c r="B26" s="24">
        <v>1</v>
      </c>
    </row>
    <row r="27" spans="1:8" x14ac:dyDescent="0.25">
      <c r="A27" s="32" t="s">
        <v>135</v>
      </c>
      <c r="B27" s="24">
        <v>1.6642135623730965</v>
      </c>
      <c r="C27" s="24">
        <v>1.1642135623730971</v>
      </c>
    </row>
    <row r="31" spans="1:8" x14ac:dyDescent="0.25">
      <c r="B31" s="32" t="s">
        <v>130</v>
      </c>
      <c r="C31" s="32" t="s">
        <v>137</v>
      </c>
    </row>
    <row r="32" spans="1:8" x14ac:dyDescent="0.25">
      <c r="A32" s="32" t="s">
        <v>138</v>
      </c>
      <c r="B32" s="24">
        <v>1</v>
      </c>
    </row>
    <row r="33" spans="1:3" x14ac:dyDescent="0.25">
      <c r="A33" s="32" t="s">
        <v>139</v>
      </c>
      <c r="B33" s="24">
        <v>23.312054539870672</v>
      </c>
      <c r="C33" s="24">
        <v>3.1071220090461509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C476-C2A4-4C61-B206-314E85013829}">
  <dimension ref="A1:O33"/>
  <sheetViews>
    <sheetView workbookViewId="0">
      <selection activeCell="F8" sqref="F8"/>
    </sheetView>
  </sheetViews>
  <sheetFormatPr defaultRowHeight="15" x14ac:dyDescent="0.25"/>
  <cols>
    <col min="1" max="1" width="12.42578125" style="24" bestFit="1" customWidth="1"/>
    <col min="2" max="3" width="9.140625" style="24"/>
    <col min="4" max="4" width="9.5703125" style="24" bestFit="1" customWidth="1"/>
    <col min="5" max="5" width="9.140625" style="24"/>
    <col min="6" max="7" width="12" style="24" bestFit="1" customWidth="1"/>
    <col min="8" max="8" width="9.28515625" style="24" customWidth="1"/>
    <col min="9" max="9" width="9.85546875" style="24" customWidth="1"/>
    <col min="10" max="10" width="12" style="24" bestFit="1" customWidth="1"/>
    <col min="11" max="11" width="12.42578125" style="24" bestFit="1" customWidth="1"/>
    <col min="12" max="13" width="9.140625" style="24"/>
    <col min="14" max="14" width="11.7109375" style="24" customWidth="1"/>
    <col min="15" max="16384" width="9.140625" style="24"/>
  </cols>
  <sheetData>
    <row r="1" spans="1:15" x14ac:dyDescent="0.25">
      <c r="A1" s="23" t="s">
        <v>91</v>
      </c>
      <c r="J1" s="23" t="s">
        <v>9</v>
      </c>
    </row>
    <row r="2" spans="1:15" x14ac:dyDescent="0.25">
      <c r="B2" s="9" t="s">
        <v>127</v>
      </c>
      <c r="C2" s="9" t="s">
        <v>128</v>
      </c>
      <c r="D2" s="9" t="s">
        <v>132</v>
      </c>
      <c r="E2" s="9" t="s">
        <v>129</v>
      </c>
      <c r="F2" s="10" t="s">
        <v>130</v>
      </c>
      <c r="G2" s="35" t="s">
        <v>136</v>
      </c>
      <c r="H2" s="35" t="s">
        <v>133</v>
      </c>
      <c r="L2" s="33" t="s">
        <v>131</v>
      </c>
    </row>
    <row r="3" spans="1:15" x14ac:dyDescent="0.25">
      <c r="A3" s="25" t="s">
        <v>11</v>
      </c>
      <c r="J3" s="24">
        <v>32.92</v>
      </c>
      <c r="K3" s="25" t="s">
        <v>11</v>
      </c>
      <c r="L3" s="31" t="s">
        <v>15</v>
      </c>
    </row>
    <row r="4" spans="1:15" x14ac:dyDescent="0.25">
      <c r="A4" s="25" t="s">
        <v>13</v>
      </c>
      <c r="B4" s="24">
        <v>35.450000000000003</v>
      </c>
      <c r="C4" s="24">
        <f>(B4-J4)</f>
        <v>10.050000000000004</v>
      </c>
      <c r="E4" s="24">
        <f>(C4-$C$4)</f>
        <v>0</v>
      </c>
      <c r="F4" s="24">
        <f>2^-E4</f>
        <v>1</v>
      </c>
      <c r="J4" s="24">
        <v>25.4</v>
      </c>
      <c r="K4" s="25" t="s">
        <v>13</v>
      </c>
      <c r="L4" s="31" t="s">
        <v>20</v>
      </c>
    </row>
    <row r="5" spans="1:15" x14ac:dyDescent="0.25">
      <c r="A5" s="25" t="s">
        <v>18</v>
      </c>
      <c r="B5" s="31" t="s">
        <v>16</v>
      </c>
      <c r="J5" s="24">
        <v>36.26</v>
      </c>
      <c r="K5" s="25" t="s">
        <v>18</v>
      </c>
      <c r="L5" s="31" t="s">
        <v>24</v>
      </c>
    </row>
    <row r="6" spans="1:15" x14ac:dyDescent="0.25">
      <c r="A6" s="25" t="s">
        <v>22</v>
      </c>
      <c r="D6" s="31"/>
      <c r="J6" s="24">
        <v>29.7</v>
      </c>
      <c r="K6" s="25" t="s">
        <v>22</v>
      </c>
      <c r="N6" s="31"/>
      <c r="O6" s="31"/>
    </row>
    <row r="7" spans="1:15" x14ac:dyDescent="0.25">
      <c r="A7" s="26" t="s">
        <v>26</v>
      </c>
      <c r="J7" s="24">
        <v>40.479999999999997</v>
      </c>
      <c r="K7" s="26" t="s">
        <v>26</v>
      </c>
      <c r="N7" s="31"/>
      <c r="O7" s="31"/>
    </row>
    <row r="8" spans="1:15" x14ac:dyDescent="0.25">
      <c r="A8" s="26" t="s">
        <v>28</v>
      </c>
      <c r="B8" s="24">
        <v>36.39</v>
      </c>
      <c r="C8" s="24">
        <f>(B7-J7)</f>
        <v>-40.479999999999997</v>
      </c>
      <c r="E8" s="24">
        <f>(C8-$C$4)</f>
        <v>-50.53</v>
      </c>
      <c r="F8" s="24">
        <f>2^-E8</f>
        <v>1625719746726120.3</v>
      </c>
      <c r="J8" s="24">
        <v>31.54</v>
      </c>
      <c r="K8" s="26" t="s">
        <v>28</v>
      </c>
    </row>
    <row r="9" spans="1:15" x14ac:dyDescent="0.25">
      <c r="A9" s="26" t="s">
        <v>30</v>
      </c>
      <c r="J9" s="24">
        <v>22.9</v>
      </c>
      <c r="K9" s="26" t="s">
        <v>30</v>
      </c>
    </row>
    <row r="10" spans="1:15" x14ac:dyDescent="0.25">
      <c r="A10" s="26" t="s">
        <v>32</v>
      </c>
      <c r="B10" s="31" t="s">
        <v>16</v>
      </c>
      <c r="J10" s="24">
        <v>40.94</v>
      </c>
      <c r="K10" s="26" t="s">
        <v>32</v>
      </c>
    </row>
    <row r="12" spans="1:15" x14ac:dyDescent="0.25">
      <c r="A12" s="27" t="s">
        <v>34</v>
      </c>
      <c r="B12" s="24">
        <v>37.44</v>
      </c>
      <c r="C12" s="24">
        <f>(B12-J12)</f>
        <v>2.8799999999999955</v>
      </c>
      <c r="D12" s="24">
        <f>AVERAGE(C12:C16)</f>
        <v>5.0323333333333293</v>
      </c>
      <c r="E12" s="24">
        <f>(D12-$D$12)</f>
        <v>0</v>
      </c>
      <c r="F12" s="24">
        <f>2^-E12</f>
        <v>1</v>
      </c>
      <c r="J12" s="24">
        <v>34.56</v>
      </c>
      <c r="K12" s="27" t="s">
        <v>34</v>
      </c>
    </row>
    <row r="13" spans="1:15" x14ac:dyDescent="0.25">
      <c r="A13" s="27" t="s">
        <v>36</v>
      </c>
      <c r="B13" s="24">
        <v>40.869999999999997</v>
      </c>
      <c r="C13" s="24">
        <f>(B13-J13)</f>
        <v>8.2566666666666606</v>
      </c>
      <c r="J13" s="24">
        <v>32.613333333333337</v>
      </c>
      <c r="K13" s="27" t="s">
        <v>36</v>
      </c>
    </row>
    <row r="14" spans="1:15" x14ac:dyDescent="0.25">
      <c r="A14" s="27" t="s">
        <v>40</v>
      </c>
      <c r="B14" s="24">
        <v>36.26</v>
      </c>
      <c r="C14" s="24">
        <f>(B14-$J$14)</f>
        <v>3.0599999999999952</v>
      </c>
      <c r="J14" s="24">
        <v>33.200000000000003</v>
      </c>
      <c r="K14" s="27" t="s">
        <v>40</v>
      </c>
    </row>
    <row r="15" spans="1:15" x14ac:dyDescent="0.25">
      <c r="B15" s="24">
        <v>38.85</v>
      </c>
      <c r="C15" s="24">
        <f>(B15-$J$14)</f>
        <v>5.6499999999999986</v>
      </c>
      <c r="J15" s="24">
        <v>30.365000000000002</v>
      </c>
      <c r="K15" s="27" t="s">
        <v>44</v>
      </c>
    </row>
    <row r="16" spans="1:15" x14ac:dyDescent="0.25">
      <c r="A16" s="27" t="s">
        <v>44</v>
      </c>
      <c r="B16" s="24">
        <v>35.68</v>
      </c>
      <c r="C16" s="24">
        <f>(B16-$J$15)</f>
        <v>5.3149999999999977</v>
      </c>
      <c r="J16" s="24">
        <v>32.06</v>
      </c>
      <c r="K16" s="28" t="s">
        <v>48</v>
      </c>
    </row>
    <row r="17" spans="1:8" x14ac:dyDescent="0.25">
      <c r="A17" s="28" t="s">
        <v>48</v>
      </c>
      <c r="B17" s="24">
        <v>24.07</v>
      </c>
      <c r="C17" s="24">
        <f>(B17-$J$16)</f>
        <v>-7.990000000000002</v>
      </c>
      <c r="E17" s="24">
        <f>(C17-$D$12)</f>
        <v>-13.022333333333332</v>
      </c>
      <c r="F17" s="24">
        <f>2^-E17</f>
        <v>8319.8011585073182</v>
      </c>
      <c r="G17" s="24">
        <f>AVERAGE(F17:F18)</f>
        <v>6451.8084441625015</v>
      </c>
      <c r="H17" s="24">
        <f>_xlfn.STDEV.P(F17:F18)</f>
        <v>1867.9927143448162</v>
      </c>
    </row>
    <row r="18" spans="1:8" x14ac:dyDescent="0.25">
      <c r="B18" s="24">
        <v>24.93</v>
      </c>
      <c r="C18" s="24">
        <f>(B18-$J$16)</f>
        <v>-7.1300000000000026</v>
      </c>
      <c r="E18" s="24">
        <f>(C18-$D$12)</f>
        <v>-12.162333333333333</v>
      </c>
      <c r="F18" s="24">
        <f>2^-E18</f>
        <v>4583.8157298176839</v>
      </c>
    </row>
    <row r="25" spans="1:8" x14ac:dyDescent="0.25">
      <c r="B25" s="32" t="s">
        <v>130</v>
      </c>
      <c r="C25" s="32" t="s">
        <v>137</v>
      </c>
    </row>
    <row r="26" spans="1:8" x14ac:dyDescent="0.25">
      <c r="A26" s="32" t="s">
        <v>134</v>
      </c>
      <c r="B26" s="24">
        <v>1</v>
      </c>
    </row>
    <row r="27" spans="1:8" x14ac:dyDescent="0.25">
      <c r="A27" s="32" t="s">
        <v>135</v>
      </c>
      <c r="B27" s="24">
        <v>1625719746726120.3</v>
      </c>
    </row>
    <row r="31" spans="1:8" x14ac:dyDescent="0.25">
      <c r="B31" s="32" t="s">
        <v>130</v>
      </c>
      <c r="C31" s="32" t="s">
        <v>137</v>
      </c>
    </row>
    <row r="32" spans="1:8" x14ac:dyDescent="0.25">
      <c r="A32" s="32" t="s">
        <v>138</v>
      </c>
      <c r="B32" s="24">
        <v>1</v>
      </c>
    </row>
    <row r="33" spans="1:3" x14ac:dyDescent="0.25">
      <c r="A33" s="32" t="s">
        <v>139</v>
      </c>
      <c r="B33" s="24">
        <v>6451.8084441625015</v>
      </c>
      <c r="C33" s="24">
        <v>1867.9927143448162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73AB-376E-4A42-A13B-B307E7A10476}">
  <dimension ref="A1:L33"/>
  <sheetViews>
    <sheetView topLeftCell="A4" workbookViewId="0">
      <selection activeCell="L34" sqref="L34"/>
    </sheetView>
  </sheetViews>
  <sheetFormatPr defaultRowHeight="15" x14ac:dyDescent="0.25"/>
  <cols>
    <col min="1" max="1" width="12.42578125" style="24" bestFit="1" customWidth="1"/>
    <col min="2" max="3" width="9.140625" style="24"/>
    <col min="4" max="4" width="9.5703125" style="24" bestFit="1" customWidth="1"/>
    <col min="5" max="7" width="9.140625" style="24"/>
    <col min="8" max="8" width="9.28515625" style="24" customWidth="1"/>
    <col min="9" max="9" width="9.85546875" style="24" customWidth="1"/>
    <col min="10" max="10" width="12" style="24" bestFit="1" customWidth="1"/>
    <col min="11" max="11" width="12.42578125" style="24" bestFit="1" customWidth="1"/>
    <col min="12" max="16384" width="9.140625" style="24"/>
  </cols>
  <sheetData>
    <row r="1" spans="1:12" x14ac:dyDescent="0.25">
      <c r="A1" s="23" t="s">
        <v>110</v>
      </c>
      <c r="J1" s="23" t="s">
        <v>9</v>
      </c>
    </row>
    <row r="2" spans="1:12" x14ac:dyDescent="0.25">
      <c r="B2" s="9" t="s">
        <v>127</v>
      </c>
      <c r="C2" s="9" t="s">
        <v>128</v>
      </c>
      <c r="D2" s="9" t="s">
        <v>132</v>
      </c>
      <c r="E2" s="9" t="s">
        <v>129</v>
      </c>
      <c r="F2" s="10" t="s">
        <v>130</v>
      </c>
      <c r="G2" s="35" t="s">
        <v>136</v>
      </c>
      <c r="H2" s="35" t="s">
        <v>133</v>
      </c>
      <c r="L2" s="33" t="s">
        <v>131</v>
      </c>
    </row>
    <row r="3" spans="1:12" x14ac:dyDescent="0.25">
      <c r="A3" s="25" t="s">
        <v>11</v>
      </c>
      <c r="J3" s="24">
        <v>32.92</v>
      </c>
      <c r="K3" s="25" t="s">
        <v>11</v>
      </c>
      <c r="L3" s="31" t="s">
        <v>15</v>
      </c>
    </row>
    <row r="4" spans="1:12" x14ac:dyDescent="0.25">
      <c r="A4" s="25" t="s">
        <v>13</v>
      </c>
      <c r="D4" s="31"/>
      <c r="F4" s="34"/>
      <c r="J4" s="24">
        <v>25.4</v>
      </c>
      <c r="K4" s="25" t="s">
        <v>13</v>
      </c>
      <c r="L4" s="31" t="s">
        <v>20</v>
      </c>
    </row>
    <row r="5" spans="1:12" x14ac:dyDescent="0.25">
      <c r="A5" s="25" t="s">
        <v>18</v>
      </c>
      <c r="B5" s="24">
        <v>34.270000000000003</v>
      </c>
      <c r="C5" s="24">
        <f>(B5-J5)</f>
        <v>-1.9899999999999949</v>
      </c>
      <c r="E5" s="24">
        <f>(C5-$C$5)</f>
        <v>0</v>
      </c>
      <c r="F5" s="24">
        <f>2^-E5</f>
        <v>1</v>
      </c>
      <c r="J5" s="24">
        <v>36.26</v>
      </c>
      <c r="K5" s="25" t="s">
        <v>18</v>
      </c>
      <c r="L5" s="31" t="s">
        <v>24</v>
      </c>
    </row>
    <row r="6" spans="1:12" x14ac:dyDescent="0.25">
      <c r="A6" s="25" t="s">
        <v>22</v>
      </c>
      <c r="D6" s="31"/>
      <c r="J6" s="24">
        <v>29.7</v>
      </c>
      <c r="K6" s="25" t="s">
        <v>22</v>
      </c>
    </row>
    <row r="7" spans="1:12" x14ac:dyDescent="0.25">
      <c r="A7" s="26" t="s">
        <v>26</v>
      </c>
      <c r="J7" s="24">
        <v>40.479999999999997</v>
      </c>
      <c r="K7" s="26" t="s">
        <v>26</v>
      </c>
    </row>
    <row r="8" spans="1:12" x14ac:dyDescent="0.25">
      <c r="A8" s="26" t="s">
        <v>28</v>
      </c>
      <c r="B8" s="24">
        <v>34.18</v>
      </c>
      <c r="C8" s="24">
        <f>(B8-J8)</f>
        <v>2.6400000000000006</v>
      </c>
      <c r="E8" s="24">
        <f>(C8-$C$5)</f>
        <v>4.6299999999999955</v>
      </c>
      <c r="F8" s="24">
        <f>2^-E8</f>
        <v>4.0386025957421759E-2</v>
      </c>
      <c r="G8" s="24">
        <f>AVERAGE(F8:F9)</f>
        <v>2.0266101278553345E-2</v>
      </c>
      <c r="H8" s="24">
        <f>_xlfn.STDEV.P(F8:F9)</f>
        <v>2.0119924678868414E-2</v>
      </c>
      <c r="J8" s="24">
        <v>31.54</v>
      </c>
      <c r="K8" s="26" t="s">
        <v>28</v>
      </c>
    </row>
    <row r="9" spans="1:12" x14ac:dyDescent="0.25">
      <c r="A9" s="26" t="s">
        <v>30</v>
      </c>
      <c r="B9" s="24">
        <v>33.65</v>
      </c>
      <c r="C9" s="24">
        <f>(B9-J9)</f>
        <v>10.75</v>
      </c>
      <c r="E9" s="24">
        <f>(C9-$C$5)</f>
        <v>12.739999999999995</v>
      </c>
      <c r="F9" s="24">
        <f>2^-E9</f>
        <v>1.461765996849284E-4</v>
      </c>
      <c r="J9" s="24">
        <v>22.9</v>
      </c>
      <c r="K9" s="26" t="s">
        <v>30</v>
      </c>
    </row>
    <row r="10" spans="1:12" x14ac:dyDescent="0.25">
      <c r="A10" s="26" t="s">
        <v>32</v>
      </c>
      <c r="J10" s="24">
        <v>40.94</v>
      </c>
      <c r="K10" s="26" t="s">
        <v>32</v>
      </c>
    </row>
    <row r="12" spans="1:12" x14ac:dyDescent="0.25">
      <c r="A12" s="27" t="s">
        <v>34</v>
      </c>
      <c r="B12" s="24">
        <v>35.200000000000003</v>
      </c>
      <c r="C12" s="24">
        <f>(B12-J12)</f>
        <v>0.64000000000000057</v>
      </c>
      <c r="D12" s="24">
        <f>AVERAGE(C12:C17)</f>
        <v>3.6905555555555538</v>
      </c>
      <c r="E12" s="24">
        <f>(C12-$C$12)</f>
        <v>0</v>
      </c>
      <c r="F12" s="24">
        <f>2^-E12</f>
        <v>1</v>
      </c>
      <c r="J12" s="24">
        <v>34.56</v>
      </c>
      <c r="K12" s="27" t="s">
        <v>34</v>
      </c>
    </row>
    <row r="13" spans="1:12" x14ac:dyDescent="0.25">
      <c r="A13" s="27" t="s">
        <v>36</v>
      </c>
      <c r="B13" s="24">
        <v>38.93</v>
      </c>
      <c r="C13" s="24">
        <f>(B13-$J$13)</f>
        <v>6.3166666666666629</v>
      </c>
      <c r="J13" s="24">
        <v>32.613333333333337</v>
      </c>
      <c r="K13" s="27" t="s">
        <v>36</v>
      </c>
    </row>
    <row r="14" spans="1:12" x14ac:dyDescent="0.25">
      <c r="B14" s="24">
        <v>36.299999999999997</v>
      </c>
      <c r="C14" s="24">
        <f>(B14-$J$13)</f>
        <v>3.6866666666666603</v>
      </c>
      <c r="J14" s="24">
        <v>33.200000000000003</v>
      </c>
      <c r="K14" s="27" t="s">
        <v>40</v>
      </c>
    </row>
    <row r="15" spans="1:12" x14ac:dyDescent="0.25">
      <c r="A15" s="27" t="s">
        <v>40</v>
      </c>
      <c r="B15" s="24">
        <v>36.380000000000003</v>
      </c>
      <c r="C15" s="24">
        <f>(B15-$J$14)</f>
        <v>3.1799999999999997</v>
      </c>
      <c r="J15" s="24">
        <v>30.365000000000002</v>
      </c>
      <c r="K15" s="27" t="s">
        <v>44</v>
      </c>
    </row>
    <row r="16" spans="1:12" x14ac:dyDescent="0.25">
      <c r="A16" s="27" t="s">
        <v>44</v>
      </c>
      <c r="B16" s="24">
        <v>34.17</v>
      </c>
      <c r="C16" s="24">
        <f>(B16-$J$15)</f>
        <v>3.8049999999999997</v>
      </c>
      <c r="J16" s="24">
        <v>32.06</v>
      </c>
      <c r="K16" s="28" t="s">
        <v>48</v>
      </c>
    </row>
    <row r="17" spans="1:8" x14ac:dyDescent="0.25">
      <c r="B17" s="24">
        <v>34.880000000000003</v>
      </c>
      <c r="C17" s="24">
        <f>(B17-$J$15)</f>
        <v>4.5150000000000006</v>
      </c>
    </row>
    <row r="18" spans="1:8" x14ac:dyDescent="0.25">
      <c r="A18" s="28" t="s">
        <v>48</v>
      </c>
      <c r="B18" s="24">
        <v>27.08</v>
      </c>
      <c r="C18" s="24">
        <f>(B18-$J$16)</f>
        <v>-4.980000000000004</v>
      </c>
      <c r="E18" s="24">
        <f>(C18-$C$12)</f>
        <v>-5.6200000000000045</v>
      </c>
      <c r="F18" s="24">
        <f>2^-E18</f>
        <v>49.180005801216531</v>
      </c>
      <c r="G18" s="24">
        <f>AVERAGE(F18:F19)</f>
        <v>55.499965426203381</v>
      </c>
      <c r="H18" s="24">
        <f>_xlfn.STDEV.P(F18:F19)</f>
        <v>6.3199596249868799</v>
      </c>
    </row>
    <row r="19" spans="1:8" x14ac:dyDescent="0.25">
      <c r="B19" s="24">
        <v>26.75</v>
      </c>
      <c r="C19" s="24">
        <f>(B19-$J$16)</f>
        <v>-5.3100000000000023</v>
      </c>
      <c r="E19" s="24">
        <f>(C19-$C$12)</f>
        <v>-5.9500000000000028</v>
      </c>
      <c r="F19" s="24">
        <f>2^-E19</f>
        <v>61.819925051190232</v>
      </c>
    </row>
    <row r="25" spans="1:8" x14ac:dyDescent="0.25">
      <c r="B25" s="32" t="s">
        <v>130</v>
      </c>
      <c r="C25" s="32" t="s">
        <v>137</v>
      </c>
    </row>
    <row r="26" spans="1:8" x14ac:dyDescent="0.25">
      <c r="A26" s="32" t="s">
        <v>134</v>
      </c>
      <c r="B26" s="24">
        <v>1</v>
      </c>
    </row>
    <row r="27" spans="1:8" x14ac:dyDescent="0.25">
      <c r="A27" s="32" t="s">
        <v>135</v>
      </c>
      <c r="B27" s="24">
        <v>2.0266101278553345E-2</v>
      </c>
      <c r="C27" s="24">
        <v>2.0119924678868414E-2</v>
      </c>
    </row>
    <row r="31" spans="1:8" x14ac:dyDescent="0.25">
      <c r="B31" s="32" t="s">
        <v>130</v>
      </c>
      <c r="C31" s="32" t="s">
        <v>137</v>
      </c>
    </row>
    <row r="32" spans="1:8" x14ac:dyDescent="0.25">
      <c r="A32" s="32" t="s">
        <v>138</v>
      </c>
      <c r="B32" s="24">
        <v>1</v>
      </c>
    </row>
    <row r="33" spans="1:3" x14ac:dyDescent="0.25">
      <c r="A33" s="32" t="s">
        <v>139</v>
      </c>
      <c r="B33" s="24">
        <v>55.499965426203381</v>
      </c>
      <c r="C33" s="24">
        <v>6.3199596249868799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Ct</vt:lpstr>
      <vt:lpstr>CD31</vt:lpstr>
      <vt:lpstr>vWF</vt:lpstr>
      <vt:lpstr>KDR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Tinelli Francesca</dc:creator>
  <cp:lastModifiedBy>Francesca Tinelli</cp:lastModifiedBy>
  <dcterms:created xsi:type="dcterms:W3CDTF">2020-07-24T14:45:05Z</dcterms:created>
  <dcterms:modified xsi:type="dcterms:W3CDTF">2020-07-26T17:47:08Z</dcterms:modified>
</cp:coreProperties>
</file>